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showInkAnnotation="0"/>
  <mc:AlternateContent xmlns:mc="http://schemas.openxmlformats.org/markup-compatibility/2006">
    <mc:Choice Requires="x15">
      <x15ac:absPath xmlns:x15ac="http://schemas.microsoft.com/office/spreadsheetml/2010/11/ac" url="D:\archivos\Documentos\MADS\2024\IMG_04042024\INDICADORES_VF\PROTEC_AMBIENTAL_PLANIFI_DESA_SOSTENIBLE\"/>
    </mc:Choice>
  </mc:AlternateContent>
  <xr:revisionPtr revIDLastSave="0" documentId="13_ncr:1_{E53792B2-8582-4FE9-B34B-D6D2EE93D0C4}" xr6:coauthVersionLast="47" xr6:coauthVersionMax="47" xr10:uidLastSave="{00000000-0000-0000-0000-000000000000}"/>
  <bookViews>
    <workbookView xWindow="-120" yWindow="-120" windowWidth="20730" windowHeight="11160" firstSheet="2" activeTab="2" xr2:uid="{00000000-000D-0000-FFFF-FFFF00000000}"/>
  </bookViews>
  <sheets>
    <sheet name="Listas" sheetId="2" state="hidden" r:id="rId1"/>
    <sheet name="Instructivo" sheetId="5" r:id="rId2"/>
    <sheet name="PMA_Ejec_HM" sheetId="1" r:id="rId3"/>
    <sheet name="PMA_Ejec_REPORTE" sheetId="7" r:id="rId4"/>
  </sheets>
  <externalReferences>
    <externalReference r:id="rId5"/>
  </externalReferences>
  <definedNames>
    <definedName name="_Toc467769473" localSheetId="3">PMA_Ejec_REPORTE!#REF!</definedName>
    <definedName name="acumula">Listas!$B$36:$B$40</definedName>
    <definedName name="_xlnm.Print_Area" localSheetId="2">PMA_Ejec_HM!$B$1:$Q$49</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PMA_Ejec_HM!$1:$7</definedName>
    <definedName name="Vigencias">#REF!</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7" l="1"/>
  <c r="E66" i="7"/>
  <c r="E67" i="7"/>
  <c r="E68" i="7"/>
  <c r="E69" i="7"/>
  <c r="J70" i="7"/>
  <c r="L81" i="7" l="1"/>
  <c r="L76" i="7"/>
  <c r="L77" i="7"/>
  <c r="L78" i="7"/>
  <c r="L79" i="7"/>
  <c r="L80" i="7"/>
  <c r="L75" i="7"/>
  <c r="G42" i="7"/>
  <c r="G41" i="7"/>
  <c r="G40" i="7"/>
  <c r="G39" i="7"/>
  <c r="G38" i="7"/>
  <c r="G37" i="7"/>
  <c r="G53" i="7"/>
  <c r="G54" i="7"/>
  <c r="G55" i="7"/>
  <c r="G56" i="7"/>
  <c r="I57" i="7"/>
  <c r="J69" i="7"/>
  <c r="I69" i="7"/>
  <c r="H69" i="7"/>
  <c r="G69" i="7"/>
  <c r="J68" i="7"/>
  <c r="I68" i="7"/>
  <c r="H68" i="7"/>
  <c r="G68" i="7"/>
  <c r="J67" i="7"/>
  <c r="I67" i="7"/>
  <c r="H67" i="7"/>
  <c r="G67" i="7"/>
  <c r="J66" i="7"/>
  <c r="I66" i="7"/>
  <c r="H66" i="7"/>
  <c r="G66" i="7"/>
  <c r="J65" i="7"/>
  <c r="I65" i="7"/>
  <c r="H65" i="7"/>
  <c r="G65" i="7"/>
  <c r="J64" i="7"/>
  <c r="I64" i="7"/>
  <c r="H64" i="7"/>
  <c r="G64" i="7"/>
  <c r="P51" i="7"/>
  <c r="H43" i="7"/>
  <c r="G51" i="7"/>
  <c r="K57" i="7"/>
  <c r="H70" i="7" s="1"/>
  <c r="M57" i="7"/>
  <c r="O57" i="7"/>
  <c r="I43" i="7"/>
  <c r="J43" i="7"/>
  <c r="K43" i="7"/>
  <c r="K81" i="7"/>
  <c r="J81" i="7"/>
  <c r="I81" i="7"/>
  <c r="H81" i="7"/>
  <c r="G81" i="7"/>
  <c r="P56" i="7"/>
  <c r="Q56" i="7" s="1"/>
  <c r="E56" i="7"/>
  <c r="P55" i="7"/>
  <c r="Q55" i="7" s="1"/>
  <c r="P54" i="7"/>
  <c r="Q54" i="7" s="1"/>
  <c r="E54" i="7"/>
  <c r="P53" i="7"/>
  <c r="Q53" i="7" s="1"/>
  <c r="P52" i="7"/>
  <c r="E52" i="7"/>
  <c r="L42" i="7"/>
  <c r="M42" i="7" s="1"/>
  <c r="F56" i="7"/>
  <c r="E42" i="7"/>
  <c r="L41" i="7"/>
  <c r="M41" i="7" s="1"/>
  <c r="L40" i="7"/>
  <c r="M40" i="7" s="1"/>
  <c r="F78" i="7"/>
  <c r="E40" i="7"/>
  <c r="L39" i="7"/>
  <c r="M39" i="7" s="1"/>
  <c r="L38" i="7"/>
  <c r="E38" i="7"/>
  <c r="L37" i="7"/>
  <c r="M37" i="7" s="1"/>
  <c r="F51" i="7"/>
  <c r="O13" i="7"/>
  <c r="M13" i="7"/>
  <c r="K13" i="7"/>
  <c r="I13" i="7"/>
  <c r="I12" i="7"/>
  <c r="F4" i="7"/>
  <c r="B2" i="7"/>
  <c r="I70" i="7" l="1"/>
  <c r="G70" i="7"/>
  <c r="Q51" i="7"/>
  <c r="F76" i="7"/>
  <c r="G52" i="7"/>
  <c r="M38" i="7"/>
  <c r="F79" i="7"/>
  <c r="P57" i="7"/>
  <c r="M43" i="7"/>
  <c r="L43" i="7"/>
  <c r="K12" i="7"/>
  <c r="M12" i="7"/>
  <c r="O12" i="7"/>
  <c r="F55" i="7"/>
  <c r="F80" i="7"/>
  <c r="F52" i="7"/>
  <c r="E64" i="7"/>
  <c r="F53" i="7"/>
  <c r="F75" i="7"/>
  <c r="F77" i="7"/>
  <c r="F54" i="7"/>
  <c r="Q52" i="7" l="1"/>
  <c r="Q57" i="7"/>
</calcChain>
</file>

<file path=xl/sharedStrings.xml><?xml version="1.0" encoding="utf-8"?>
<sst xmlns="http://schemas.openxmlformats.org/spreadsheetml/2006/main" count="406" uniqueCount="275">
  <si>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</si>
  <si>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</si>
  <si>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</si>
  <si>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</si>
  <si>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</si>
  <si>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</si>
  <si>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</si>
  <si>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</si>
  <si>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</si>
  <si>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</si>
  <si>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</si>
  <si>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</si>
  <si>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</si>
  <si>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</si>
  <si>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</si>
  <si>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</si>
  <si>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</si>
  <si>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</si>
  <si>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</si>
  <si>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</si>
  <si>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</si>
  <si>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</si>
  <si>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</si>
  <si>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</si>
  <si>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</si>
  <si>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</si>
  <si>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</si>
  <si>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</si>
  <si>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</si>
  <si>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</si>
  <si>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</si>
  <si>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</si>
  <si>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</si>
  <si>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</si>
  <si>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</si>
  <si>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</si>
  <si>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</si>
  <si>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</si>
  <si>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</si>
  <si>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</si>
  <si>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</si>
  <si>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</si>
  <si>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</si>
  <si>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</si>
  <si>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</si>
  <si>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</si>
  <si>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</si>
  <si>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</si>
  <si>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</si>
  <si>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</si>
  <si>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</si>
  <si>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</si>
  <si>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</si>
  <si>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</si>
  <si>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</si>
  <si>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</si>
  <si>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</si>
  <si>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</si>
  <si>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</si>
  <si>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</si>
  <si>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</si>
  <si>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</si>
  <si>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</si>
  <si>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</si>
  <si>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</si>
  <si>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</si>
  <si>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</si>
  <si>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</si>
  <si>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</si>
  <si>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</si>
  <si>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</si>
  <si>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</si>
  <si>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</si>
  <si>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</si>
  <si>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</si>
  <si>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</si>
  <si>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</si>
  <si>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</si>
  <si>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</si>
  <si>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</si>
  <si>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</si>
  <si>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</si>
  <si>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</si>
  <si>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</si>
  <si>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</si>
  <si>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</si>
  <si>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</si>
  <si>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</si>
  <si>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</si>
  <si>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</si>
  <si>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</si>
  <si>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</si>
  <si>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</si>
  <si>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</si>
  <si>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</si>
  <si>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</si>
  <si>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</si>
  <si>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</si>
  <si>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</si>
  <si>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</si>
  <si>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</si>
  <si>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</si>
  <si>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</si>
  <si>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</si>
  <si>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</si>
  <si>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</si>
  <si>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</si>
  <si>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</si>
  <si>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</si>
  <si>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</si>
  <si>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</si>
  <si>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</si>
  <si>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</si>
  <si>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</si>
  <si>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</si>
  <si>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</si>
  <si>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</si>
  <si>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</si>
  <si>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</si>
  <si>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</si>
  <si>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</si>
  <si>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</si>
  <si>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</si>
  <si>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</si>
  <si>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</si>
  <si>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</si>
  <si>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</si>
  <si>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</si>
  <si>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</si>
  <si>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</si>
  <si>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</si>
  <si>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</si>
  <si>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</si>
  <si>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</si>
  <si>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</si>
  <si>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</si>
  <si>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</si>
  <si>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</si>
  <si>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</si>
  <si>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</si>
  <si>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</si>
  <si>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</si>
  <si>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</si>
  <si>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</si>
  <si>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</si>
  <si>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</si>
  <si>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</si>
  <si>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</si>
  <si>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</si>
  <si>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</si>
  <si>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</si>
  <si>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</si>
  <si>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</si>
  <si>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</si>
  <si>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</si>
  <si>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</si>
  <si>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</si>
  <si>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</si>
  <si>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</si>
  <si>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</si>
  <si>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</si>
  <si>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</si>
  <si>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</si>
  <si>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</si>
  <si>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</si>
  <si>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</si>
  <si>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</si>
  <si>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</si>
  <si>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</si>
  <si>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</si>
  <si>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</si>
  <si>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</si>
  <si>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General de Recurso Hídrico - DGIRH</t>
  </si>
  <si>
    <t>hidrico@minambiente.gov.co</t>
  </si>
  <si>
    <t xml:space="preserve">Avance en la ejecución de los Planes de Manejo Ambiental de Acuíferos (PMAA) </t>
  </si>
  <si>
    <t>Es el porcentaje de Planes de Manejo Ambiental de Acuíferos (PMAA) en ejecución, en relación con los Planes de Manejo Ambiental de Acuíferos (PMAA) aprobados en la corporación.
Finalidad / Propósito:
El indicador mide el cumplimiento de las metas establecidas en relación con la ejecución de los Planes de Manejo de Ambiental de Acuíferos (PMAA).
Seguimiento a las metas del Plan Nacional de Desarrollo.</t>
  </si>
  <si>
    <t>Ley 99 de 1993.</t>
  </si>
  <si>
    <t>Decreto 1076 de 2015</t>
  </si>
  <si>
    <r>
      <t xml:space="preserve">Artículo 2.2.3.1.11.2. (Decreto 1640 de 2012, artículo 62) establece que: “en aquellos acuíferos que no hagan parte de un plan de ordenación y manejo de cuenca hidrográfica, la autoridad ambiental competente elaborará el plan de manejo ambiental de acuíferos, previa selección y priorización de este
Artículo 2.2.3.1.11.3 establece como fases la </t>
    </r>
    <r>
      <rPr>
        <b/>
        <sz val="10"/>
        <rFont val="Arial Narrow"/>
        <family val="2"/>
      </rPr>
      <t>ejecución</t>
    </r>
    <r>
      <rPr>
        <sz val="10"/>
        <rFont val="Arial Narrow"/>
        <family val="2"/>
      </rPr>
      <t xml:space="preserve"> en esta fase se desarrollan las medidas, proyectos y actividades conforme a lo dispuesto en la fase de formulación con acompañamiento de los actores sociales e institucionales quienes deben asumir el papel que les corresponde de acuerdo con lo acordado.
</t>
    </r>
    <r>
      <rPr>
        <b/>
        <sz val="10"/>
        <rFont val="Arial Narrow"/>
        <family val="2"/>
      </rPr>
      <t>Seguimiento y evaluación</t>
    </r>
    <r>
      <rPr>
        <sz val="10"/>
        <rFont val="Arial Narrow"/>
        <family val="2"/>
      </rPr>
      <t>. Es la fase en la cual se realizan el seguimiento y la evaluación del PMAA, conforme al cronograma y presupuestos e impactos sobre el acuífero con el objeto de definir los ajustes a partir del establecimiento de acciones de mejora y la implementación de estas.</t>
    </r>
  </si>
  <si>
    <r>
      <t xml:space="preserve">
</t>
    </r>
    <r>
      <rPr>
        <b/>
        <sz val="10"/>
        <rFont val="Arial Narrow"/>
        <family val="2"/>
      </rPr>
      <t xml:space="preserve">Documentación de Referencia:
</t>
    </r>
    <r>
      <rPr>
        <sz val="10"/>
        <rFont val="Arial Narrow"/>
        <family val="2"/>
      </rPr>
      <t xml:space="preserve">
Política Nacional para la Gestión Integral del Recurso Hídrico
Plan Nacional de Desarrollo </t>
    </r>
  </si>
  <si>
    <t>2.5.1. Otra  Cúal</t>
  </si>
  <si>
    <t>Informe de Avance en la Ejecución de los Planes de Acción Cuatrienales de las Autoridades Ambientales</t>
  </si>
  <si>
    <r>
      <t xml:space="preserve">El cálculo se obtiene de la siguiente manera:
Donde:
</t>
    </r>
    <r>
      <rPr>
        <b/>
        <sz val="10"/>
        <rFont val="Arial Narrow"/>
        <family val="2"/>
      </rPr>
      <t>AEPMAAt =</t>
    </r>
    <r>
      <rPr>
        <sz val="10"/>
        <rFont val="Arial Narrow"/>
        <family val="2"/>
      </rPr>
      <t xml:space="preserve"> Avance en la ejecución de los Planes de Manejo Ambiental de Acuíferos (PMAA) 
</t>
    </r>
    <r>
      <rPr>
        <b/>
        <sz val="10"/>
        <rFont val="Arial Narrow"/>
        <family val="2"/>
      </rPr>
      <t>PEPMAAt =</t>
    </r>
    <r>
      <rPr>
        <sz val="10"/>
        <rFont val="Arial Narrow"/>
        <family val="2"/>
      </rPr>
      <t xml:space="preserve"> Porcentaje de avance alcanzado en la ejecución de los Planes de Manejo Ambiental de Acuiferos (PMAA) aprobados, en el tiempo t.
</t>
    </r>
    <r>
      <rPr>
        <b/>
        <sz val="10"/>
        <rFont val="Arial Narrow"/>
        <family val="2"/>
      </rPr>
      <t>MEPMAA =</t>
    </r>
    <r>
      <rPr>
        <sz val="10"/>
        <rFont val="Arial Narrow"/>
        <family val="2"/>
      </rPr>
      <t xml:space="preserve"> Meta anual establecida en porcentaje (%) en la ejecución de los Planes de Manejo Ambiental de Acuiferos (PMAA) aprobados </t>
    </r>
  </si>
  <si>
    <r>
      <t xml:space="preserve">Porcentaje de avance alcanzado en la ejecución de los Planes de Manejo Ambiental de Acuiferos (PMAA) aprobados, en el tiempo t (PEPMAAt)
PEPMAAt = </t>
    </r>
    <r>
      <rPr>
        <sz val="10"/>
        <rFont val="Arial Narrow"/>
        <family val="2"/>
      </rPr>
      <t>Porcentaje de avance alcanzado en la ejecución de los Planes de Manejo Ambiental de Acuiferos (PMAA) aprobados, en el tiempo t.</t>
    </r>
    <r>
      <rPr>
        <b/>
        <sz val="10"/>
        <rFont val="Arial Narrow"/>
        <family val="2"/>
      </rPr>
      <t xml:space="preserve">
PAEPMAAzt = </t>
    </r>
    <r>
      <rPr>
        <sz val="10"/>
        <rFont val="Arial Narrow"/>
        <family val="2"/>
      </rPr>
      <t>Porcentaje de Avance alcanzado en la ejecución de los componentes programáticos de los PMAA aprobados, en el tiempo t.</t>
    </r>
    <r>
      <rPr>
        <b/>
        <sz val="10"/>
        <rFont val="Arial Narrow"/>
        <family val="2"/>
      </rPr>
      <t xml:space="preserve">
Nt = </t>
    </r>
    <r>
      <rPr>
        <sz val="10"/>
        <rFont val="Arial Narrow"/>
        <family val="2"/>
      </rPr>
      <t>Total de PMAA aprobados en el tiempo t.</t>
    </r>
  </si>
  <si>
    <r>
      <t xml:space="preserve">Meta anual establecida en porcentaje (%) en la ejecución de los Planes de Manejo Ambiental de Acuiferos (PMAA) aprobados (MEPMAAt)
MEPMAA = </t>
    </r>
    <r>
      <rPr>
        <sz val="10"/>
        <rFont val="Arial Narrow"/>
        <family val="2"/>
      </rPr>
      <t xml:space="preserve">Meta anual establecida en porcentaje (%) en la ejecución de los Planes de Manejo Ambiental de Acuiferos (PMAA) aprobados </t>
    </r>
    <r>
      <rPr>
        <b/>
        <sz val="10"/>
        <rFont val="Arial Narrow"/>
        <family val="2"/>
      </rPr>
      <t xml:space="preserve">
MAEPMAAzt = </t>
    </r>
    <r>
      <rPr>
        <sz val="10"/>
        <rFont val="Arial Narrow"/>
        <family val="2"/>
      </rPr>
      <t>Proyección de Avance en para la ejecución de los componentes programáticos de los PMAA aprobados, en el tiempo t.</t>
    </r>
    <r>
      <rPr>
        <b/>
        <sz val="10"/>
        <rFont val="Arial Narrow"/>
        <family val="2"/>
      </rPr>
      <t xml:space="preserve">
Nt = </t>
    </r>
    <r>
      <rPr>
        <sz val="10"/>
        <rFont val="Arial Narrow"/>
        <family val="2"/>
      </rPr>
      <t>Total de PMAA aprobados en el tiempo t.</t>
    </r>
  </si>
  <si>
    <r>
      <rPr>
        <b/>
        <sz val="10"/>
        <rFont val="Arial Narrow"/>
        <family val="2"/>
      </rPr>
      <t>Indicador complementario: Ejecución presupuestal de acciones relacionadas con la implementación de los PMAA</t>
    </r>
    <r>
      <rPr>
        <sz val="10"/>
        <rFont val="Arial Narrow"/>
        <family val="2"/>
      </rPr>
      <t xml:space="preserve">
Donde:
</t>
    </r>
    <r>
      <rPr>
        <b/>
        <sz val="10"/>
        <rFont val="Arial Narrow"/>
        <family val="2"/>
      </rPr>
      <t xml:space="preserve">EPPMAAt: </t>
    </r>
    <r>
      <rPr>
        <sz val="10"/>
        <rFont val="Arial Narrow"/>
        <family val="2"/>
      </rPr>
      <t xml:space="preserve">Ejecución presupuestal de acciones relacionadas con la ejecución de los PMAA en el año t.
</t>
    </r>
    <r>
      <rPr>
        <b/>
        <sz val="10"/>
        <rFont val="Arial Narrow"/>
        <family val="2"/>
      </rPr>
      <t>OBLIGACIONit =</t>
    </r>
    <r>
      <rPr>
        <sz val="10"/>
        <rFont val="Arial Narrow"/>
        <family val="2"/>
      </rPr>
      <t xml:space="preserve"> Recursos obligados en acciones relacionados con la ejecución de los PMAA aprobados, en el año t.
</t>
    </r>
    <r>
      <rPr>
        <b/>
        <sz val="10"/>
        <rFont val="Arial Narrow"/>
        <family val="2"/>
      </rPr>
      <t>PRESUPUESTOit =</t>
    </r>
    <r>
      <rPr>
        <sz val="10"/>
        <rFont val="Arial Narrow"/>
        <family val="2"/>
      </rPr>
      <t xml:space="preserve"> Recursos presupuestados para la ejecución de los PMAA, en el añot.
</t>
    </r>
  </si>
  <si>
    <t xml:space="preserve">Linea Base </t>
  </si>
  <si>
    <t>Meta anual de avance (%) en la ejecución de cada PMAA para la Autoridad Ambiental</t>
  </si>
  <si>
    <t>Reporte de Avance en la ejecución de cada PMAA  para la Autoridad Ambiental</t>
  </si>
  <si>
    <t>Cálculo del indicador</t>
  </si>
  <si>
    <t>Indicador complementario:Ejecución presupuestal de acciones relacionadas con la implementación de los PMAA
(*) Inserte las filas que considere necesarias							
a. Indicar los recursos presupuestados en el PMAA para la ejecución de proyectos en el año objeto reporte.
b. Indicar los recursos acordados por la AA, en el proceso de concertación desarrollado para la formulación del PMAA.
c. Indicar los recursos presupuestados en el PAC que le apuntan a la ejecución de los componentes programáticos del PMAA.			
d. indicar los recursos comprometidos (registro presupuestal) en el marco del PAC de la Autoridad Ambiental que le apuntan a la ejecución del componente programático del PMAA							
e. Indicar  los recursos obligados de conformidad al informe de ejecución presupuestal
f.  Indique los apartes del Informe del Plan de Acción de la respectiva vigencia, donde se detallan las acciones ejecutadas y que dan cuenta de los recursos ejecutados.</t>
  </si>
  <si>
    <t xml:space="preserve">Total </t>
  </si>
  <si>
    <t>2.13.1. Otra Cúal?</t>
  </si>
  <si>
    <t>Jurisdicción de la Autoridad Ambiental</t>
  </si>
  <si>
    <t>Autoridades Ambientales</t>
  </si>
  <si>
    <t>Plan de Manejo Ambiental de Acuíferos (PMAA):
Como parte de la implementación de la PNGIRH, Minambiente expidió el Decreto 1640 de 2012 (compilado en el Decreto 1076 de 2015), que reglamentó los instrumentos para la planificación del recurso hídrico, estableciendo los Planes de Manejo Ambiental de Acuíferos, para las aguas subterráneas. 
Para orientar el desarrollo de estos instrumentos de planificación, en el año 2014 el Ministerio, publicó una primera versión de la guía metodológica para la formulación de los planes de manejo ambiental de acuíferos, y paralelamente   impulsó su aplicación mediante convenios suscritos con algunas Autoridades Ambientales (Corantioquia, Corpouraba, Corpoguajira – Universidad de Antioquia, Coralina, CVS y Corpocaldas), lo que permitió recoger múltiples experiencias para su efectiva implementación, en diversos sistemas hidrogeológicos del país.
Plan de manejo ambiental de acuíferos: Es un instrumento de planificación y administración del agua subterránea, mediante la ejecución de proyectos y
actividades de conservación, protección y uso sostenible del recurso
Ejecución. En esta fase se desarrollan las medidas, proyectos y actividades conforme a lo dispuesto en la fase de formulación con acompañamiento de los actores sociales e institucionales quienes deben asumir el papel que les corresponde de acuerdo con lo acordado
Seguimiento y evaluación. Es la fase en la cual se realizan el seguimiento y la evaluación del PMAA, conforme al cronograma y presupuestos e impactos sobre el acuífero con el objeto de definir los ajustes a partir del establecimiento de acciones de mejora y la implementación de estas.</t>
  </si>
  <si>
    <t xml:space="preserve">www.minambiente.gov.co </t>
  </si>
  <si>
    <t>Elvia Johanna Gelvez Bernal</t>
  </si>
  <si>
    <t>Dirección de Gestión Integral de Recurso Hídrico</t>
  </si>
  <si>
    <t>Profesional</t>
  </si>
  <si>
    <t>ejgelvezb@minambiente.gov.co</t>
  </si>
  <si>
    <t>Ministerio de Ambiente y Desarrollo Sostenible</t>
  </si>
  <si>
    <t>+57 601 3323400</t>
  </si>
  <si>
    <t>Oscar Francisco Puerta Luchini</t>
  </si>
  <si>
    <t>Director</t>
  </si>
  <si>
    <t>ofpuerta@minambiente.gov.co
hidrico@minambiente.gov.co</t>
  </si>
  <si>
    <t>MATRIZ DE REPORTE DE AVANCE DE INDICADORES MÍNIMOS DE GESTIÓN INCORPORADOS EN LA RESOLUCIÓN xxxxx</t>
  </si>
  <si>
    <t>PERIODO REPORTADO:</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</si>
  <si>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</si>
  <si>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</si>
  <si>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</si>
  <si>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</si>
  <si>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</si>
  <si>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</si>
  <si>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</si>
  <si>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</si>
  <si>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</si>
  <si>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</si>
  <si>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</si>
  <si>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Metodología de cálculo</t>
  </si>
  <si>
    <t>Información de Línea Base del Indicador</t>
  </si>
  <si>
    <t xml:space="preserve">Sistema Acuifero </t>
  </si>
  <si>
    <t>Unidad hidrogeologica (Nombre del Acuifero)</t>
  </si>
  <si>
    <t>Autoridades ambientales *</t>
  </si>
  <si>
    <t>Área total del Acuifero (Ha)</t>
  </si>
  <si>
    <t>Area del Acuifero en la Jusrisdicción de la AA (Ha)</t>
  </si>
  <si>
    <t>Acto administrativo de adopción PMAA
(acto amon y DD/MM/AA)</t>
  </si>
  <si>
    <t>Tiempo de vigencia del PMAA
(años)</t>
  </si>
  <si>
    <t>Porcentaje de avance en la ejecución del PMAA (a)</t>
  </si>
  <si>
    <t>Porcentaje de avance en la ejecución del PMAA  por parte de la AA (b)</t>
  </si>
  <si>
    <t>Observaciones </t>
  </si>
  <si>
    <t>*Cuando el acuifero es compartido por dos o más Autoridades Ambientales, indicar la Autoridad Ambiental que conforman la mesa técnica de concertación, especificando quien la lidera</t>
  </si>
  <si>
    <t>a. Indicar el porcentaje de avance de la ejecución  del Componente Programático al 31 de diciembre  de la vigencia anterior a la formulación del PAC, conforme a lo establecido en el capitulo de seguimiento y evaluación del PMAA</t>
  </si>
  <si>
    <t>b. Indicar el porcentaje de avance de la ejecución de los compromisos definidos para la autoridad ambiental en el Componente de ejecución a 31 de diciembre  de la vigencia anterior a la formulación del PAC.</t>
  </si>
  <si>
    <t>N°</t>
  </si>
  <si>
    <t xml:space="preserve">Nombre del Acuifero  </t>
  </si>
  <si>
    <t>Porcentaje de avance en la ejecución del PMAA  por parte de la CAR</t>
  </si>
  <si>
    <t>Año 1</t>
  </si>
  <si>
    <t>Año 2</t>
  </si>
  <si>
    <t>Año 3</t>
  </si>
  <si>
    <t>Año 4</t>
  </si>
  <si>
    <t>TOTAL AVANCE PMAA EN EL PAC</t>
  </si>
  <si>
    <t>TOTAL AVANCE PMAA</t>
  </si>
  <si>
    <t>Meta PAC</t>
  </si>
  <si>
    <t>Utilice tantas líneas cuantas sean necesarias e indique las metas anuales en porcentaje para cada PMAA
*Para la determinación de la meta en particular,  la Autoridad Ambiental deberá revisar las metas de cada proyecto que hace parte del Componente Programático del PMAA y la manera como se encuentran articuladas y armonizadas con los Programas y Proyectos del PAC, así como la ponderación establecida en el submódulo de seguimiento de cada PMAA.</t>
  </si>
  <si>
    <t>Reporte de Avance en la ejecución de cada PMAA  para la Autoridad Ambiental *</t>
  </si>
  <si>
    <t>Ejecución del rezago PAC anterior</t>
  </si>
  <si>
    <t>Ejecución del rezago año 1</t>
  </si>
  <si>
    <t>Reporte año 2</t>
  </si>
  <si>
    <t>Ejecución del rezago año 2</t>
  </si>
  <si>
    <t>Ejecución del rezago año 3</t>
  </si>
  <si>
    <t>Avance Promedio de ejecución</t>
  </si>
  <si>
    <t>*El reporte de avance debe estar armonizado con el proceso de seguimiento y evaluación que la autoridad ambiental realiza a cada PMAA aprobado</t>
  </si>
  <si>
    <t>Indicador complementario:Ejecución presupuestal de acciones relacionadas con la implementación de los PMAA</t>
  </si>
  <si>
    <t>Año Vigencia*</t>
  </si>
  <si>
    <t xml:space="preserve">Acuifero  </t>
  </si>
  <si>
    <t>Presupuesto total del PMAA  para la vigencia de reporte (a)</t>
  </si>
  <si>
    <t>Presupuesto del PMAA  correspondiente a la Corporación para la vigencia de reporte (b)</t>
  </si>
  <si>
    <t xml:space="preserve">Recursos presupuestados en el PAC para la vigencia a reportar (c) </t>
  </si>
  <si>
    <t>Recursos comprometidos (d)</t>
  </si>
  <si>
    <t>Recursos obligados (e)</t>
  </si>
  <si>
    <t xml:space="preserve">Porcentaje de ejecución presupuestal
(obligado/presupuestado) </t>
  </si>
  <si>
    <t>Observaciones (f)</t>
  </si>
  <si>
    <t>Total</t>
  </si>
  <si>
    <t>(*) Inserte las filas que considere necesarias</t>
  </si>
  <si>
    <t>a. Indicar los recursos presupuestados en el PMAA para la ejecución de proyectos en el año objeto reporte.</t>
  </si>
  <si>
    <t>b. Indicar los recursos acordados por la AA, en el proceso de concertación desarrollado para la formulación del PMAA.</t>
  </si>
  <si>
    <t>c. Indicar los recursos presupuestados en el PAC que le apuntan a la ejecución de los componentes programáticos del PMAA.</t>
  </si>
  <si>
    <t>d. indicar los recursos comprometidos (registro presupuestal) en el marco del PAC de la Autoridad Ambiental que le apuntan a la ejecución del componente programático del PMAA</t>
  </si>
  <si>
    <t xml:space="preserve">e. Indicar  los recursos obligados de conformidad al informe de ejecución presupuestal </t>
  </si>
  <si>
    <t>f.  Indique los apartes del Informe del Plan de Acción de la respectiva vigencia, donde se detallan las acciones ejecutadas y que dan cuenta de los recursos ejecutados.</t>
  </si>
  <si>
    <t>Responsable del reporte de las variables del indicador</t>
  </si>
  <si>
    <t>Nombre del funcionario</t>
  </si>
  <si>
    <t>Correo electrónico</t>
  </si>
  <si>
    <t>Dirección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</si>
</sst>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37">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b/>
      <sz val="12"/>
      <name val="Arial Narrow"/>
      <family val="2"/>
    </font>
    <font>
      <u/>
      <sz val="11"/>
      <color theme="10"/>
      <name val="Calibri"/>
      <family val="2"/>
      <scheme val="minor"/>
    </font>
    <font>
      <sz val="10"/>
      <color theme="1"/>
      <name val="Arial Narrow"/>
      <family val="2"/>
    </font>
    <font>
      <b/>
      <sz val="12"/>
      <color theme="1"/>
      <name val="Arial Narrow"/>
      <family val="2"/>
    </font>
    <font>
      <b/>
      <sz val="9"/>
      <color rgb="FF000000"/>
      <name val="Arial Narrow"/>
      <family val="2"/>
    </font>
    <font>
      <sz val="12"/>
      <name val="Arial Narrow"/>
      <family val="2"/>
    </font>
    <font>
      <sz val="12"/>
      <color theme="1"/>
      <name val="Arial Narrow"/>
      <family val="2"/>
    </font>
    <font>
      <sz val="12"/>
      <color rgb="FF000000"/>
      <name val="Arial Narrow"/>
      <family val="2"/>
    </font>
    <font>
      <i/>
      <sz val="12"/>
      <color rgb="FF000000"/>
      <name val="Arial Narrow"/>
      <family val="2"/>
    </font>
    <font>
      <sz val="12"/>
      <color rgb="FF006100"/>
      <name val="Arial Narrow"/>
      <family val="2"/>
    </font>
    <font>
      <u/>
      <sz val="12"/>
      <color theme="10"/>
      <name val="Arial Narrow"/>
      <family val="2"/>
    </font>
    <font>
      <b/>
      <sz val="12"/>
      <color rgb="FF006100"/>
      <name val="Arial Narrow"/>
      <family val="2"/>
    </font>
    <font>
      <u/>
      <sz val="12"/>
      <color rgb="FF0563C1"/>
      <name val="Arial Narrow"/>
      <family val="2"/>
    </font>
    <font>
      <b/>
      <sz val="12"/>
      <color rgb="FF000000"/>
      <name val="Arial Narrow"/>
      <family val="2"/>
    </font>
    <font>
      <b/>
      <u/>
      <sz val="12"/>
      <color rgb="FF000000"/>
      <name val="Arial Narrow"/>
      <family val="2"/>
    </font>
    <font>
      <sz val="10"/>
      <name val="Arial"/>
      <family val="2"/>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s>
  <borders count="9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2">
    <xf numFmtId="0" fontId="0" fillId="0" borderId="0"/>
    <xf numFmtId="0" fontId="20" fillId="0" borderId="0" applyNumberFormat="0" applyFill="0" applyBorder="0" applyAlignment="0" applyProtection="0"/>
    <xf numFmtId="0" fontId="3" fillId="0" borderId="0"/>
    <xf numFmtId="0" fontId="12" fillId="0" borderId="0"/>
    <xf numFmtId="0" fontId="22" fillId="0" borderId="0" applyNumberForma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2" fillId="0" borderId="0" applyFont="0" applyFill="0" applyBorder="0" applyAlignment="0" applyProtection="0"/>
    <xf numFmtId="0" fontId="1" fillId="0" borderId="0"/>
    <xf numFmtId="164" fontId="1" fillId="0" borderId="0" applyFont="0" applyFill="0" applyBorder="0" applyAlignment="0" applyProtection="0"/>
    <xf numFmtId="9" fontId="36" fillId="0" borderId="0" applyFont="0" applyFill="0" applyBorder="0" applyAlignment="0" applyProtection="0"/>
  </cellStyleXfs>
  <cellXfs count="448">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7"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27" fillId="0" borderId="0" xfId="6" applyFont="1"/>
    <xf numFmtId="0" fontId="26" fillId="0" borderId="0" xfId="6" applyFont="1" applyAlignment="1">
      <alignment vertical="center" wrapText="1"/>
    </xf>
    <xf numFmtId="0" fontId="26" fillId="0" borderId="0" xfId="6" applyFont="1" applyAlignment="1">
      <alignment vertical="center"/>
    </xf>
    <xf numFmtId="0" fontId="28" fillId="0" borderId="0" xfId="6" applyFont="1" applyAlignment="1">
      <alignment vertical="top"/>
    </xf>
    <xf numFmtId="0" fontId="28" fillId="0" borderId="0" xfId="6" applyFont="1" applyAlignment="1">
      <alignment horizontal="center" vertical="top"/>
    </xf>
    <xf numFmtId="0" fontId="27" fillId="0" borderId="0" xfId="6" applyFont="1" applyAlignment="1">
      <alignment vertical="top"/>
    </xf>
    <xf numFmtId="0" fontId="27" fillId="11" borderId="1" xfId="6" applyFont="1" applyFill="1" applyBorder="1" applyAlignment="1">
      <alignment vertical="top"/>
    </xf>
    <xf numFmtId="0" fontId="29" fillId="0" borderId="0" xfId="6" applyFont="1" applyAlignment="1">
      <alignment horizontal="center" vertical="top" wrapText="1"/>
    </xf>
    <xf numFmtId="0" fontId="27" fillId="4" borderId="1" xfId="6" applyFont="1" applyFill="1" applyBorder="1" applyAlignment="1">
      <alignment vertical="top"/>
    </xf>
    <xf numFmtId="0" fontId="28" fillId="0" borderId="0" xfId="6" applyFont="1" applyAlignment="1">
      <alignment horizontal="right" vertical="top"/>
    </xf>
    <xf numFmtId="0" fontId="30" fillId="0" borderId="0" xfId="6" applyFont="1" applyAlignment="1">
      <alignment vertical="top"/>
    </xf>
    <xf numFmtId="9" fontId="27" fillId="0" borderId="0" xfId="6" applyNumberFormat="1" applyFont="1" applyAlignment="1">
      <alignment horizontal="center" vertical="top"/>
    </xf>
    <xf numFmtId="0" fontId="27" fillId="12" borderId="1" xfId="6" applyFont="1" applyFill="1" applyBorder="1" applyAlignment="1">
      <alignment vertical="top"/>
    </xf>
    <xf numFmtId="0" fontId="31" fillId="0" borderId="0" xfId="4" applyFont="1" applyFill="1"/>
    <xf numFmtId="0" fontId="27" fillId="0" borderId="0" xfId="6" applyFont="1" applyAlignment="1">
      <alignment horizontal="center" vertical="top"/>
    </xf>
    <xf numFmtId="0" fontId="28" fillId="0" borderId="69" xfId="6" applyFont="1" applyBorder="1"/>
    <xf numFmtId="0" fontId="28" fillId="0" borderId="70" xfId="6" applyFont="1" applyBorder="1"/>
    <xf numFmtId="0" fontId="28" fillId="0" borderId="66" xfId="6" applyFont="1" applyBorder="1"/>
    <xf numFmtId="0" fontId="28" fillId="0" borderId="68" xfId="6" applyFont="1" applyBorder="1"/>
    <xf numFmtId="0" fontId="28" fillId="0" borderId="0" xfId="6" applyFont="1"/>
    <xf numFmtId="0" fontId="32" fillId="14" borderId="71" xfId="6" applyFont="1" applyFill="1" applyBorder="1" applyAlignment="1">
      <alignment horizontal="center" vertical="center"/>
    </xf>
    <xf numFmtId="0" fontId="28" fillId="14" borderId="72" xfId="6" applyFont="1" applyFill="1" applyBorder="1" applyAlignment="1">
      <alignment horizontal="center" vertical="top"/>
    </xf>
    <xf numFmtId="0" fontId="32" fillId="14" borderId="72" xfId="6" applyFont="1" applyFill="1" applyBorder="1" applyAlignment="1">
      <alignment horizontal="center" vertical="center"/>
    </xf>
    <xf numFmtId="0" fontId="28" fillId="14" borderId="73" xfId="6" applyFont="1" applyFill="1" applyBorder="1" applyAlignment="1">
      <alignment horizontal="center" vertical="top"/>
    </xf>
    <xf numFmtId="0" fontId="28" fillId="0" borderId="67" xfId="6" applyFont="1" applyBorder="1"/>
    <xf numFmtId="0" fontId="28" fillId="0" borderId="0" xfId="6" applyFont="1" applyAlignment="1">
      <alignment horizontal="right" vertical="center"/>
    </xf>
    <xf numFmtId="0" fontId="28" fillId="15" borderId="74" xfId="6" applyFont="1" applyFill="1" applyBorder="1" applyAlignment="1">
      <alignment horizontal="left" vertical="top" wrapText="1"/>
    </xf>
    <xf numFmtId="0" fontId="28" fillId="16" borderId="75" xfId="6" applyFont="1" applyFill="1" applyBorder="1" applyAlignment="1">
      <alignment vertical="top"/>
    </xf>
    <xf numFmtId="0" fontId="28" fillId="15" borderId="75" xfId="6" applyFont="1" applyFill="1" applyBorder="1" applyAlignment="1">
      <alignment horizontal="left" vertical="top" wrapText="1"/>
    </xf>
    <xf numFmtId="0" fontId="28" fillId="0" borderId="75" xfId="6" applyFont="1" applyBorder="1" applyAlignment="1">
      <alignment vertical="top"/>
    </xf>
    <xf numFmtId="0" fontId="28" fillId="0" borderId="76" xfId="6" applyFont="1" applyBorder="1" applyAlignment="1">
      <alignment vertical="top"/>
    </xf>
    <xf numFmtId="0" fontId="28" fillId="0" borderId="67" xfId="6" applyFont="1" applyBorder="1" applyAlignment="1">
      <alignment vertical="top"/>
    </xf>
    <xf numFmtId="0" fontId="28" fillId="15" borderId="77" xfId="6" applyFont="1" applyFill="1" applyBorder="1" applyAlignment="1">
      <alignment horizontal="left" vertical="top"/>
    </xf>
    <xf numFmtId="0" fontId="28" fillId="0" borderId="1" xfId="6" applyFont="1" applyBorder="1" applyAlignment="1">
      <alignment vertical="top"/>
    </xf>
    <xf numFmtId="0" fontId="28" fillId="15" borderId="1" xfId="6" applyFont="1" applyFill="1" applyBorder="1" applyAlignment="1">
      <alignment horizontal="left" vertical="top"/>
    </xf>
    <xf numFmtId="0" fontId="28" fillId="0" borderId="78" xfId="6" applyFont="1" applyBorder="1" applyAlignment="1">
      <alignment vertical="top"/>
    </xf>
    <xf numFmtId="0" fontId="28" fillId="0" borderId="0" xfId="6" applyFont="1" applyAlignment="1">
      <alignment vertical="top" wrapText="1"/>
    </xf>
    <xf numFmtId="0" fontId="28" fillId="0" borderId="85" xfId="6" applyFont="1" applyBorder="1" applyAlignment="1">
      <alignment horizontal="center" vertical="top" wrapText="1"/>
    </xf>
    <xf numFmtId="0" fontId="28" fillId="0" borderId="2" xfId="6" applyFont="1" applyBorder="1" applyAlignment="1">
      <alignment horizontal="center" vertical="top" wrapText="1"/>
    </xf>
    <xf numFmtId="0" fontId="28" fillId="0" borderId="86" xfId="6" applyFont="1" applyBorder="1" applyAlignment="1">
      <alignment horizontal="center" vertical="top" wrapText="1"/>
    </xf>
    <xf numFmtId="0" fontId="33" fillId="0" borderId="68" xfId="6" applyFont="1" applyBorder="1"/>
    <xf numFmtId="0" fontId="33" fillId="0" borderId="79" xfId="6" applyFont="1" applyBorder="1"/>
    <xf numFmtId="0" fontId="28" fillId="0" borderId="80" xfId="6" applyFont="1" applyBorder="1" applyAlignment="1">
      <alignment horizontal="center" vertical="top"/>
    </xf>
    <xf numFmtId="0" fontId="28" fillId="0" borderId="80" xfId="6" applyFont="1" applyBorder="1"/>
    <xf numFmtId="0" fontId="28" fillId="0" borderId="80" xfId="6" applyFont="1" applyBorder="1" applyAlignment="1">
      <alignment horizontal="right" vertical="top"/>
    </xf>
    <xf numFmtId="0" fontId="28" fillId="0" borderId="80" xfId="6" applyFont="1" applyBorder="1" applyAlignment="1">
      <alignment horizontal="center" vertical="top" wrapText="1"/>
    </xf>
    <xf numFmtId="0" fontId="28" fillId="0" borderId="81" xfId="6" applyFont="1" applyBorder="1"/>
    <xf numFmtId="0" fontId="28" fillId="0" borderId="69" xfId="6" applyFont="1" applyBorder="1" applyAlignment="1">
      <alignment horizontal="center" vertical="top" wrapText="1"/>
    </xf>
    <xf numFmtId="0" fontId="27" fillId="0" borderId="70" xfId="6" applyFont="1" applyBorder="1"/>
    <xf numFmtId="0" fontId="27" fillId="0" borderId="66" xfId="6" applyFont="1" applyBorder="1"/>
    <xf numFmtId="0" fontId="28" fillId="0" borderId="68" xfId="6" applyFont="1" applyBorder="1" applyAlignment="1">
      <alignment horizontal="center" vertical="top" wrapText="1"/>
    </xf>
    <xf numFmtId="0" fontId="34" fillId="0" borderId="0" xfId="6" applyFont="1" applyAlignment="1">
      <alignment vertical="top" wrapText="1"/>
    </xf>
    <xf numFmtId="0" fontId="27" fillId="0" borderId="67" xfId="6" applyFont="1" applyBorder="1"/>
    <xf numFmtId="0" fontId="28" fillId="11" borderId="1" xfId="6" applyFont="1" applyFill="1" applyBorder="1" applyAlignment="1">
      <alignment vertical="top" wrapText="1"/>
    </xf>
    <xf numFmtId="14" fontId="28" fillId="11" borderId="1" xfId="6" applyNumberFormat="1" applyFont="1" applyFill="1" applyBorder="1" applyAlignment="1">
      <alignment vertical="top" wrapText="1"/>
    </xf>
    <xf numFmtId="9" fontId="28" fillId="11" borderId="1" xfId="6" applyNumberFormat="1" applyFont="1" applyFill="1" applyBorder="1" applyAlignment="1">
      <alignment vertical="top" wrapText="1"/>
    </xf>
    <xf numFmtId="9" fontId="27" fillId="11" borderId="1" xfId="6" applyNumberFormat="1" applyFont="1" applyFill="1" applyBorder="1"/>
    <xf numFmtId="0" fontId="34" fillId="12" borderId="90" xfId="6" applyFont="1" applyFill="1" applyBorder="1" applyAlignment="1">
      <alignment horizontal="center" vertical="center" wrapText="1"/>
    </xf>
    <xf numFmtId="0" fontId="34" fillId="12" borderId="90" xfId="6" applyFont="1" applyFill="1" applyBorder="1" applyAlignment="1">
      <alignment horizontal="center" vertical="center"/>
    </xf>
    <xf numFmtId="0" fontId="27" fillId="12" borderId="1" xfId="6" applyFont="1" applyFill="1" applyBorder="1" applyAlignment="1">
      <alignment horizontal="center" vertical="center"/>
    </xf>
    <xf numFmtId="0" fontId="28" fillId="12" borderId="1" xfId="6" applyFont="1" applyFill="1" applyBorder="1" applyAlignment="1">
      <alignment horizontal="center" vertical="center" wrapText="1"/>
    </xf>
    <xf numFmtId="0" fontId="34" fillId="12" borderId="1" xfId="6" applyFont="1" applyFill="1" applyBorder="1" applyAlignment="1">
      <alignment horizontal="center" vertical="center" wrapText="1"/>
    </xf>
    <xf numFmtId="0" fontId="28" fillId="12" borderId="1" xfId="6" applyFont="1" applyFill="1" applyBorder="1" applyAlignment="1">
      <alignment vertical="top"/>
    </xf>
    <xf numFmtId="0" fontId="34" fillId="12" borderId="1" xfId="6" applyFont="1" applyFill="1" applyBorder="1" applyAlignment="1">
      <alignment horizontal="center" vertical="top"/>
    </xf>
    <xf numFmtId="9" fontId="28" fillId="12" borderId="1" xfId="6" applyNumberFormat="1" applyFont="1" applyFill="1" applyBorder="1" applyAlignment="1">
      <alignment horizontal="center" vertical="top"/>
    </xf>
    <xf numFmtId="0" fontId="34" fillId="0" borderId="0" xfId="6" applyFont="1" applyAlignment="1">
      <alignment vertical="center" wrapText="1"/>
    </xf>
    <xf numFmtId="0" fontId="27" fillId="0" borderId="68" xfId="6" applyFont="1" applyBorder="1" applyAlignment="1">
      <alignment horizontal="center" vertical="top"/>
    </xf>
    <xf numFmtId="0" fontId="27" fillId="0" borderId="0" xfId="6" applyFont="1" applyProtection="1">
      <protection locked="0"/>
    </xf>
    <xf numFmtId="0" fontId="27" fillId="0" borderId="68" xfId="6" applyFont="1" applyBorder="1" applyProtection="1">
      <protection locked="0"/>
    </xf>
    <xf numFmtId="0" fontId="28" fillId="11" borderId="1" xfId="6" applyFont="1" applyFill="1" applyBorder="1" applyAlignment="1" applyProtection="1">
      <alignment horizontal="center" vertical="center" wrapText="1"/>
      <protection locked="0"/>
    </xf>
    <xf numFmtId="0" fontId="28" fillId="12" borderId="1" xfId="6" applyFont="1" applyFill="1" applyBorder="1" applyAlignment="1" applyProtection="1">
      <alignment vertical="center"/>
      <protection locked="0"/>
    </xf>
    <xf numFmtId="165" fontId="28" fillId="11" borderId="1" xfId="8" applyNumberFormat="1" applyFont="1" applyFill="1" applyBorder="1" applyAlignment="1" applyProtection="1">
      <alignment horizontal="right" vertical="center"/>
      <protection locked="0"/>
    </xf>
    <xf numFmtId="0" fontId="27" fillId="0" borderId="67" xfId="6" applyFont="1" applyBorder="1" applyProtection="1">
      <protection locked="0"/>
    </xf>
    <xf numFmtId="165" fontId="28" fillId="13" borderId="1" xfId="8" applyNumberFormat="1" applyFont="1" applyFill="1" applyBorder="1" applyAlignment="1">
      <alignment horizontal="right" vertical="center"/>
    </xf>
    <xf numFmtId="0" fontId="27" fillId="0" borderId="69" xfId="13" applyFont="1" applyBorder="1"/>
    <xf numFmtId="0" fontId="28" fillId="0" borderId="70" xfId="13" applyFont="1" applyBorder="1" applyAlignment="1">
      <alignment vertical="top"/>
    </xf>
    <xf numFmtId="0" fontId="28" fillId="0" borderId="70" xfId="13" applyFont="1" applyBorder="1" applyAlignment="1">
      <alignment horizontal="center" vertical="top"/>
    </xf>
    <xf numFmtId="0" fontId="27" fillId="0" borderId="70" xfId="13" applyFont="1" applyBorder="1" applyAlignment="1">
      <alignment vertical="top"/>
    </xf>
    <xf numFmtId="0" fontId="27" fillId="0" borderId="64" xfId="13" applyFont="1" applyBorder="1" applyAlignment="1">
      <alignment vertical="top"/>
    </xf>
    <xf numFmtId="0" fontId="27" fillId="0" borderId="66" xfId="13" applyFont="1" applyBorder="1"/>
    <xf numFmtId="0" fontId="27" fillId="0" borderId="0" xfId="13" applyFont="1"/>
    <xf numFmtId="0" fontId="27" fillId="0" borderId="68" xfId="13" applyFont="1" applyBorder="1"/>
    <xf numFmtId="0" fontId="35" fillId="0" borderId="83" xfId="13" applyFont="1" applyBorder="1" applyAlignment="1">
      <alignment vertical="center" wrapText="1"/>
    </xf>
    <xf numFmtId="0" fontId="35" fillId="0" borderId="0" xfId="13" applyFont="1" applyAlignment="1">
      <alignment vertical="center" wrapText="1"/>
    </xf>
    <xf numFmtId="0" fontId="26" fillId="0" borderId="0" xfId="3" applyFont="1"/>
    <xf numFmtId="0" fontId="28" fillId="0" borderId="83" xfId="13" applyFont="1" applyBorder="1" applyAlignment="1" applyProtection="1">
      <alignment vertical="center"/>
      <protection locked="0"/>
    </xf>
    <xf numFmtId="0" fontId="28" fillId="0" borderId="0" xfId="13" applyFont="1" applyAlignment="1" applyProtection="1">
      <alignment vertical="center"/>
      <protection locked="0"/>
    </xf>
    <xf numFmtId="0" fontId="27" fillId="0" borderId="79" xfId="13" applyFont="1" applyBorder="1"/>
    <xf numFmtId="0" fontId="28" fillId="0" borderId="80" xfId="13" applyFont="1" applyBorder="1" applyAlignment="1">
      <alignment vertical="center"/>
    </xf>
    <xf numFmtId="0" fontId="28" fillId="0" borderId="80" xfId="13" applyFont="1" applyBorder="1" applyAlignment="1">
      <alignment horizontal="center" vertical="center"/>
    </xf>
    <xf numFmtId="0" fontId="27" fillId="0" borderId="80" xfId="13" applyFont="1" applyBorder="1" applyAlignment="1">
      <alignment vertical="center"/>
    </xf>
    <xf numFmtId="0" fontId="27" fillId="0" borderId="80" xfId="13" applyFont="1" applyBorder="1" applyAlignment="1">
      <alignment vertical="top"/>
    </xf>
    <xf numFmtId="0" fontId="27" fillId="0" borderId="81" xfId="13" applyFont="1" applyBorder="1"/>
    <xf numFmtId="0" fontId="25" fillId="12" borderId="1" xfId="19" applyFont="1" applyFill="1" applyBorder="1" applyAlignment="1">
      <alignment horizontal="center" vertical="center" wrapText="1"/>
    </xf>
    <xf numFmtId="0" fontId="27" fillId="0" borderId="0" xfId="6" applyFont="1" applyAlignment="1">
      <alignment horizontal="right" vertical="top"/>
    </xf>
    <xf numFmtId="0" fontId="21" fillId="0" borderId="64" xfId="3" applyFont="1" applyBorder="1" applyAlignment="1">
      <alignment vertical="center" wrapText="1"/>
    </xf>
    <xf numFmtId="0" fontId="21" fillId="0" borderId="64" xfId="6" applyFont="1" applyBorder="1" applyAlignment="1">
      <alignment vertical="center" wrapText="1"/>
    </xf>
    <xf numFmtId="0" fontId="21" fillId="0" borderId="65" xfId="6" applyFont="1" applyBorder="1" applyAlignment="1">
      <alignment vertical="center" wrapText="1"/>
    </xf>
    <xf numFmtId="0" fontId="34" fillId="0" borderId="68" xfId="6" applyFont="1" applyBorder="1" applyAlignment="1">
      <alignment horizontal="center" vertical="top" wrapText="1"/>
    </xf>
    <xf numFmtId="0" fontId="24" fillId="12" borderId="1" xfId="6" applyFont="1" applyFill="1" applyBorder="1" applyAlignment="1">
      <alignment horizontal="center" vertical="center" wrapText="1"/>
    </xf>
    <xf numFmtId="0" fontId="24" fillId="0" borderId="0" xfId="6" applyFont="1"/>
    <xf numFmtId="0" fontId="24" fillId="0" borderId="67" xfId="6" applyFont="1" applyBorder="1"/>
    <xf numFmtId="9" fontId="28" fillId="12" borderId="1" xfId="6" applyNumberFormat="1" applyFont="1" applyFill="1" applyBorder="1" applyAlignment="1">
      <alignment horizontal="center" vertical="center"/>
    </xf>
    <xf numFmtId="9" fontId="28" fillId="11" borderId="1" xfId="31" applyFont="1" applyFill="1" applyBorder="1" applyAlignment="1" applyProtection="1">
      <alignment horizontal="center" vertical="center"/>
      <protection locked="0"/>
    </xf>
    <xf numFmtId="9" fontId="34" fillId="12" borderId="1" xfId="31" applyFont="1" applyFill="1" applyBorder="1" applyAlignment="1" applyProtection="1">
      <alignment horizontal="center" vertical="center"/>
      <protection locked="0"/>
    </xf>
    <xf numFmtId="9" fontId="34" fillId="12" borderId="1" xfId="31" applyFont="1" applyFill="1" applyBorder="1" applyAlignment="1" applyProtection="1">
      <alignment horizontal="center" vertical="center" wrapText="1"/>
      <protection locked="0"/>
    </xf>
    <xf numFmtId="9" fontId="27" fillId="12" borderId="1" xfId="31" applyFont="1" applyFill="1" applyBorder="1" applyAlignment="1">
      <alignment horizontal="center" vertical="center"/>
    </xf>
    <xf numFmtId="9" fontId="24" fillId="12" borderId="1" xfId="31" applyFont="1" applyFill="1" applyBorder="1" applyAlignment="1">
      <alignment horizontal="center" vertical="center"/>
    </xf>
    <xf numFmtId="9" fontId="27" fillId="0" borderId="0" xfId="31" applyFont="1" applyAlignment="1">
      <alignment horizontal="center" vertical="center"/>
    </xf>
    <xf numFmtId="0" fontId="27" fillId="11" borderId="1" xfId="6" applyFont="1" applyFill="1" applyBorder="1" applyAlignment="1" applyProtection="1">
      <alignment vertical="center"/>
      <protection locked="0"/>
    </xf>
    <xf numFmtId="0" fontId="28" fillId="0" borderId="0" xfId="6" applyFont="1" applyAlignment="1">
      <alignment horizontal="left" vertical="top" wrapText="1"/>
    </xf>
    <xf numFmtId="0" fontId="27" fillId="0" borderId="0" xfId="6" applyFont="1" applyAlignment="1">
      <alignment horizontal="left" wrapText="1"/>
    </xf>
    <xf numFmtId="0" fontId="35" fillId="0" borderId="0" xfId="13" applyFont="1" applyAlignment="1">
      <alignment horizontal="center" vertical="center" wrapText="1"/>
    </xf>
    <xf numFmtId="0" fontId="28" fillId="11" borderId="67" xfId="13" applyFont="1" applyFill="1" applyBorder="1" applyAlignment="1" applyProtection="1">
      <alignment horizontal="center" vertical="center"/>
      <protection locked="0"/>
    </xf>
    <xf numFmtId="9" fontId="28" fillId="12" borderId="1" xfId="6" applyNumberFormat="1" applyFont="1" applyFill="1" applyBorder="1" applyAlignment="1">
      <alignment vertical="top"/>
    </xf>
    <xf numFmtId="9" fontId="28" fillId="11" borderId="1" xfId="31" applyFont="1" applyFill="1" applyBorder="1" applyAlignment="1" applyProtection="1">
      <alignment horizontal="center" vertical="top"/>
      <protection locked="0"/>
    </xf>
    <xf numFmtId="9" fontId="28" fillId="12" borderId="1" xfId="31" applyFont="1" applyFill="1" applyBorder="1" applyAlignment="1" applyProtection="1">
      <alignment horizontal="center" vertical="center"/>
      <protection locked="0"/>
    </xf>
    <xf numFmtId="0" fontId="28" fillId="11" borderId="1" xfId="6" applyFont="1" applyFill="1" applyBorder="1" applyAlignment="1">
      <alignment horizontal="left" vertical="center"/>
    </xf>
    <xf numFmtId="0" fontId="28" fillId="0" borderId="0" xfId="6" applyFont="1" applyAlignment="1">
      <alignment horizontal="center" vertical="center" wrapText="1"/>
    </xf>
    <xf numFmtId="0" fontId="28" fillId="0" borderId="0" xfId="6" applyFont="1" applyAlignment="1">
      <alignment horizontal="center" vertical="top" wrapText="1"/>
    </xf>
    <xf numFmtId="0" fontId="28" fillId="12" borderId="1" xfId="6" applyFont="1" applyFill="1" applyBorder="1" applyAlignment="1" applyProtection="1">
      <alignment horizontal="right" vertical="center"/>
      <protection locked="0"/>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12"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1" fillId="10"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8"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1" fillId="10"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10" borderId="1"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23" fillId="2" borderId="33"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18" fillId="9" borderId="1" xfId="0" applyFont="1" applyFill="1" applyBorder="1" applyAlignment="1">
      <alignment horizontal="left" vertical="center" wrapText="1"/>
    </xf>
    <xf numFmtId="0" fontId="20" fillId="0" borderId="3" xfId="1" quotePrefix="1" applyBorder="1" applyAlignment="1">
      <alignment horizontal="center"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7" xfId="0" quotePrefix="1" applyFont="1" applyBorder="1" applyAlignment="1">
      <alignment vertical="center" wrapText="1"/>
    </xf>
    <xf numFmtId="0" fontId="10" fillId="0" borderId="11" xfId="0" quotePrefix="1" applyFont="1" applyBorder="1" applyAlignment="1">
      <alignment vertical="center" wrapText="1"/>
    </xf>
    <xf numFmtId="0" fontId="10" fillId="0" borderId="0" xfId="0" quotePrefix="1" applyFont="1" applyAlignment="1">
      <alignment vertical="center" wrapText="1"/>
    </xf>
    <xf numFmtId="0" fontId="10" fillId="0" borderId="12" xfId="0" quotePrefix="1" applyFont="1" applyBorder="1" applyAlignment="1">
      <alignment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8" fillId="9" borderId="56"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54"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0" fillId="0" borderId="1" xfId="0" applyBorder="1" applyAlignment="1">
      <alignment horizontal="center"/>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0" fillId="0" borderId="3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1" fillId="10" borderId="6"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8" fillId="9" borderId="15" xfId="0" applyFont="1" applyFill="1" applyBorder="1" applyAlignment="1">
      <alignment horizontal="left" vertical="center" wrapText="1"/>
    </xf>
    <xf numFmtId="0" fontId="18" fillId="9" borderId="62"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1"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1" fillId="10" borderId="58"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1" fillId="10" borderId="60" xfId="0" applyFont="1" applyFill="1" applyBorder="1" applyAlignment="1">
      <alignment horizontal="left" vertical="center" wrapText="1"/>
    </xf>
    <xf numFmtId="0" fontId="10" fillId="0" borderId="58" xfId="0" quotePrefix="1" applyFont="1" applyBorder="1" applyAlignment="1">
      <alignment horizontal="center" vertical="center" wrapText="1"/>
    </xf>
    <xf numFmtId="0" fontId="10" fillId="0" borderId="59"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28" fillId="0" borderId="5" xfId="6" applyFont="1" applyBorder="1" applyAlignment="1">
      <alignment horizontal="left" vertical="top" wrapText="1"/>
    </xf>
    <xf numFmtId="0" fontId="28" fillId="0" borderId="0" xfId="6" applyFont="1" applyAlignment="1">
      <alignment horizontal="left" vertical="top" wrapText="1"/>
    </xf>
    <xf numFmtId="0" fontId="27" fillId="0" borderId="0" xfId="6" applyFont="1" applyAlignment="1">
      <alignment horizontal="left" wrapText="1"/>
    </xf>
    <xf numFmtId="0" fontId="34" fillId="12" borderId="1" xfId="6" applyFont="1" applyFill="1" applyBorder="1" applyAlignment="1">
      <alignment horizontal="center" vertical="center" wrapText="1"/>
    </xf>
    <xf numFmtId="0" fontId="34" fillId="12" borderId="1" xfId="6" applyFont="1" applyFill="1" applyBorder="1" applyAlignment="1">
      <alignment horizontal="right" vertical="center" wrapText="1"/>
    </xf>
    <xf numFmtId="0" fontId="24" fillId="12" borderId="6" xfId="6" applyFont="1" applyFill="1" applyBorder="1" applyAlignment="1">
      <alignment horizontal="right" vertical="center"/>
    </xf>
    <xf numFmtId="0" fontId="24" fillId="12" borderId="5" xfId="6" applyFont="1" applyFill="1" applyBorder="1" applyAlignment="1">
      <alignment horizontal="right" vertical="center"/>
    </xf>
    <xf numFmtId="0" fontId="24" fillId="12" borderId="7" xfId="6" applyFont="1" applyFill="1" applyBorder="1" applyAlignment="1">
      <alignment horizontal="right" vertical="center"/>
    </xf>
    <xf numFmtId="0" fontId="34" fillId="12" borderId="1" xfId="6" applyFont="1" applyFill="1" applyBorder="1" applyAlignment="1">
      <alignment horizontal="center" vertical="center"/>
    </xf>
    <xf numFmtId="0" fontId="28" fillId="12" borderId="1" xfId="6" applyFont="1" applyFill="1" applyBorder="1" applyAlignment="1">
      <alignment horizontal="center" vertical="top"/>
    </xf>
    <xf numFmtId="0" fontId="24" fillId="12" borderId="3" xfId="6" applyFont="1" applyFill="1" applyBorder="1" applyAlignment="1">
      <alignment horizontal="left" vertical="center" wrapText="1"/>
    </xf>
    <xf numFmtId="0" fontId="24" fillId="12" borderId="4" xfId="6" applyFont="1" applyFill="1" applyBorder="1" applyAlignment="1">
      <alignment horizontal="left" vertical="center" wrapText="1"/>
    </xf>
    <xf numFmtId="9" fontId="34" fillId="12" borderId="1" xfId="31" applyFont="1" applyFill="1" applyBorder="1" applyAlignment="1" applyProtection="1">
      <alignment horizontal="center" vertical="center" wrapText="1"/>
      <protection locked="0"/>
    </xf>
    <xf numFmtId="0" fontId="34" fillId="12" borderId="87" xfId="13" applyFont="1" applyFill="1" applyBorder="1" applyAlignment="1">
      <alignment horizontal="left" vertical="center" wrapText="1"/>
    </xf>
    <xf numFmtId="0" fontId="34" fillId="12" borderId="88" xfId="13" applyFont="1" applyFill="1" applyBorder="1" applyAlignment="1">
      <alignment horizontal="left" vertical="center" wrapText="1"/>
    </xf>
    <xf numFmtId="0" fontId="34" fillId="12" borderId="89" xfId="13" applyFont="1" applyFill="1" applyBorder="1" applyAlignment="1">
      <alignment horizontal="left" vertical="center" wrapText="1"/>
    </xf>
    <xf numFmtId="0" fontId="28" fillId="0" borderId="69" xfId="13" applyFont="1" applyBorder="1" applyAlignment="1">
      <alignment horizontal="center" vertical="center" wrapText="1"/>
    </xf>
    <xf numFmtId="0" fontId="28" fillId="0" borderId="66" xfId="13" applyFont="1" applyBorder="1" applyAlignment="1">
      <alignment horizontal="center" vertical="center" wrapText="1"/>
    </xf>
    <xf numFmtId="0" fontId="28" fillId="0" borderId="68" xfId="13" applyFont="1" applyBorder="1" applyAlignment="1">
      <alignment horizontal="center" vertical="center" wrapText="1"/>
    </xf>
    <xf numFmtId="0" fontId="28" fillId="0" borderId="67" xfId="13" applyFont="1" applyBorder="1" applyAlignment="1">
      <alignment horizontal="center" vertical="center" wrapText="1"/>
    </xf>
    <xf numFmtId="0" fontId="28" fillId="0" borderId="79" xfId="13" applyFont="1" applyBorder="1" applyAlignment="1">
      <alignment horizontal="center" vertical="center" wrapText="1"/>
    </xf>
    <xf numFmtId="0" fontId="28" fillId="0" borderId="81" xfId="13" applyFont="1" applyBorder="1" applyAlignment="1">
      <alignment horizontal="center" vertical="center" wrapText="1"/>
    </xf>
    <xf numFmtId="0" fontId="28" fillId="11" borderId="91" xfId="13" applyFont="1" applyFill="1" applyBorder="1" applyAlignment="1" applyProtection="1">
      <alignment horizontal="center" vertical="center"/>
      <protection locked="0"/>
    </xf>
    <xf numFmtId="0" fontId="28" fillId="11" borderId="92" xfId="13" applyFont="1" applyFill="1" applyBorder="1" applyAlignment="1" applyProtection="1">
      <alignment horizontal="center" vertical="center"/>
      <protection locked="0"/>
    </xf>
    <xf numFmtId="0" fontId="28" fillId="11" borderId="93" xfId="13" applyFont="1" applyFill="1" applyBorder="1" applyAlignment="1" applyProtection="1">
      <alignment horizontal="center" vertical="center"/>
      <protection locked="0"/>
    </xf>
    <xf numFmtId="0" fontId="28" fillId="11" borderId="85" xfId="13" applyFont="1" applyFill="1" applyBorder="1" applyAlignment="1" applyProtection="1">
      <alignment horizontal="center" vertical="center"/>
      <protection locked="0"/>
    </xf>
    <xf numFmtId="0" fontId="28" fillId="11" borderId="2" xfId="13" applyFont="1" applyFill="1" applyBorder="1" applyAlignment="1" applyProtection="1">
      <alignment horizontal="center" vertical="center"/>
      <protection locked="0"/>
    </xf>
    <xf numFmtId="0" fontId="28" fillId="11" borderId="86" xfId="13" applyFont="1" applyFill="1" applyBorder="1" applyAlignment="1" applyProtection="1">
      <alignment horizontal="center" vertical="center"/>
      <protection locked="0"/>
    </xf>
    <xf numFmtId="0" fontId="28" fillId="11" borderId="87" xfId="13" applyFont="1" applyFill="1" applyBorder="1" applyAlignment="1" applyProtection="1">
      <alignment horizontal="center" vertical="center"/>
      <protection locked="0"/>
    </xf>
    <xf numFmtId="0" fontId="28" fillId="11" borderId="88" xfId="13" applyFont="1" applyFill="1" applyBorder="1" applyAlignment="1" applyProtection="1">
      <alignment horizontal="center" vertical="center"/>
      <protection locked="0"/>
    </xf>
    <xf numFmtId="0" fontId="28" fillId="11" borderId="89" xfId="13" applyFont="1" applyFill="1" applyBorder="1" applyAlignment="1" applyProtection="1">
      <alignment horizontal="center" vertical="center"/>
      <protection locked="0"/>
    </xf>
    <xf numFmtId="0" fontId="34" fillId="12" borderId="91" xfId="13" applyFont="1" applyFill="1" applyBorder="1" applyAlignment="1">
      <alignment horizontal="left" vertical="center" wrapText="1"/>
    </xf>
    <xf numFmtId="0" fontId="34" fillId="12" borderId="92" xfId="13" applyFont="1" applyFill="1" applyBorder="1" applyAlignment="1">
      <alignment horizontal="left" vertical="center" wrapText="1"/>
    </xf>
    <xf numFmtId="0" fontId="34" fillId="12" borderId="93" xfId="13" applyFont="1" applyFill="1" applyBorder="1" applyAlignment="1">
      <alignment horizontal="left" vertical="center" wrapText="1"/>
    </xf>
    <xf numFmtId="0" fontId="34" fillId="12" borderId="85" xfId="13" applyFont="1" applyFill="1" applyBorder="1" applyAlignment="1">
      <alignment horizontal="left" vertical="center" wrapText="1"/>
    </xf>
    <xf numFmtId="0" fontId="34" fillId="12" borderId="2" xfId="13" applyFont="1" applyFill="1" applyBorder="1" applyAlignment="1">
      <alignment horizontal="left" vertical="center" wrapText="1"/>
    </xf>
    <xf numFmtId="0" fontId="34" fillId="12" borderId="86" xfId="13" applyFont="1" applyFill="1" applyBorder="1" applyAlignment="1">
      <alignment horizontal="left" vertical="center" wrapText="1"/>
    </xf>
    <xf numFmtId="0" fontId="35" fillId="0" borderId="63" xfId="13" applyFont="1" applyBorder="1" applyAlignment="1">
      <alignment horizontal="center" vertical="center" wrapText="1"/>
    </xf>
    <xf numFmtId="0" fontId="35" fillId="0" borderId="64" xfId="13" applyFont="1" applyBorder="1" applyAlignment="1">
      <alignment horizontal="center" vertical="center" wrapText="1"/>
    </xf>
    <xf numFmtId="0" fontId="34" fillId="0" borderId="0" xfId="6" applyFont="1" applyAlignment="1">
      <alignment horizontal="left" vertical="center" wrapText="1"/>
    </xf>
    <xf numFmtId="0" fontId="28" fillId="0" borderId="0" xfId="6" applyFont="1" applyAlignment="1">
      <alignment vertical="top" wrapText="1"/>
    </xf>
    <xf numFmtId="0" fontId="28" fillId="0" borderId="82" xfId="6" applyFont="1" applyBorder="1" applyAlignment="1">
      <alignment horizontal="center" vertical="center" wrapText="1"/>
    </xf>
    <xf numFmtId="0" fontId="28" fillId="0" borderId="83" xfId="6" applyFont="1" applyBorder="1" applyAlignment="1">
      <alignment horizontal="center" vertical="center" wrapText="1"/>
    </xf>
    <xf numFmtId="0" fontId="28" fillId="0" borderId="84" xfId="6" applyFont="1" applyBorder="1" applyAlignment="1">
      <alignment horizontal="center" vertical="center" wrapText="1"/>
    </xf>
    <xf numFmtId="0" fontId="25" fillId="12" borderId="1" xfId="19" applyFont="1" applyFill="1" applyBorder="1" applyAlignment="1">
      <alignment horizontal="center" vertical="center" wrapText="1"/>
    </xf>
    <xf numFmtId="0" fontId="27" fillId="11" borderId="1" xfId="6" applyFont="1" applyFill="1" applyBorder="1" applyAlignment="1">
      <alignment horizontal="center"/>
    </xf>
    <xf numFmtId="0" fontId="34" fillId="0" borderId="9" xfId="6" applyFont="1" applyBorder="1" applyAlignment="1">
      <alignment horizontal="left" vertical="top" wrapText="1"/>
    </xf>
    <xf numFmtId="0" fontId="34" fillId="0" borderId="0" xfId="6" applyFont="1" applyAlignment="1">
      <alignment horizontal="left" vertical="top" wrapText="1"/>
    </xf>
    <xf numFmtId="0" fontId="24" fillId="12" borderId="1" xfId="6" applyFont="1" applyFill="1" applyBorder="1" applyAlignment="1">
      <alignment horizontal="right" vertical="center"/>
    </xf>
    <xf numFmtId="0" fontId="26" fillId="0" borderId="63" xfId="6" applyFont="1" applyBorder="1" applyAlignment="1">
      <alignment horizontal="center" vertical="center" wrapText="1"/>
    </xf>
    <xf numFmtId="0" fontId="26" fillId="0" borderId="64" xfId="6" applyFont="1" applyBorder="1" applyAlignment="1">
      <alignment horizontal="center" vertical="center" wrapText="1"/>
    </xf>
    <xf numFmtId="0" fontId="26" fillId="0" borderId="65" xfId="6" applyFont="1" applyBorder="1" applyAlignment="1">
      <alignment horizontal="center" vertical="center" wrapText="1"/>
    </xf>
    <xf numFmtId="0" fontId="21" fillId="0" borderId="63" xfId="3" applyFont="1" applyBorder="1" applyAlignment="1">
      <alignment horizontal="center" vertical="center" wrapText="1"/>
    </xf>
    <xf numFmtId="0" fontId="21" fillId="0" borderId="64" xfId="3" applyFont="1" applyBorder="1" applyAlignment="1">
      <alignment horizontal="center" vertical="center" wrapText="1"/>
    </xf>
    <xf numFmtId="0" fontId="21" fillId="0" borderId="65" xfId="3" applyFont="1" applyBorder="1" applyAlignment="1">
      <alignment horizontal="center" vertical="center" wrapText="1"/>
    </xf>
    <xf numFmtId="0" fontId="21" fillId="0" borderId="63" xfId="6" applyFont="1" applyBorder="1" applyAlignment="1">
      <alignment horizontal="left" vertical="center" wrapText="1"/>
    </xf>
    <xf numFmtId="0" fontId="21" fillId="0" borderId="64" xfId="6" applyFont="1" applyBorder="1" applyAlignment="1">
      <alignment horizontal="left" vertical="center" wrapText="1"/>
    </xf>
    <xf numFmtId="0" fontId="21" fillId="0" borderId="65" xfId="6" applyFont="1" applyBorder="1" applyAlignment="1">
      <alignment horizontal="left" vertical="center" wrapText="1"/>
    </xf>
    <xf numFmtId="0" fontId="21" fillId="0" borderId="63" xfId="3" applyFont="1" applyBorder="1" applyAlignment="1">
      <alignment horizontal="left" vertical="center" wrapText="1"/>
    </xf>
    <xf numFmtId="0" fontId="21" fillId="0" borderId="64" xfId="3" applyFont="1" applyBorder="1" applyAlignment="1">
      <alignment horizontal="left" vertical="center" wrapText="1"/>
    </xf>
    <xf numFmtId="0" fontId="21" fillId="0" borderId="63" xfId="6" quotePrefix="1" applyFont="1" applyBorder="1" applyAlignment="1">
      <alignment horizontal="left" vertical="center" wrapText="1"/>
    </xf>
    <xf numFmtId="0" fontId="28" fillId="15" borderId="87" xfId="6" applyFont="1" applyFill="1" applyBorder="1" applyAlignment="1">
      <alignment horizontal="left" vertical="top" wrapText="1"/>
    </xf>
    <xf numFmtId="0" fontId="28" fillId="15" borderId="88" xfId="6" applyFont="1" applyFill="1" applyBorder="1" applyAlignment="1">
      <alignment horizontal="left" vertical="top" wrapText="1"/>
    </xf>
    <xf numFmtId="0" fontId="28" fillId="15" borderId="89" xfId="6" applyFont="1" applyFill="1" applyBorder="1" applyAlignment="1">
      <alignment horizontal="left" vertical="top" wrapText="1"/>
    </xf>
    <xf numFmtId="0" fontId="34" fillId="0" borderId="0" xfId="6" applyFont="1" applyAlignment="1">
      <alignment vertical="top" wrapText="1"/>
    </xf>
    <xf numFmtId="0" fontId="24" fillId="12" borderId="1" xfId="6" applyFont="1" applyFill="1" applyBorder="1" applyAlignment="1">
      <alignment horizontal="center" vertical="center" wrapText="1"/>
    </xf>
    <xf numFmtId="0" fontId="28" fillId="0" borderId="70" xfId="6" applyFont="1" applyBorder="1" applyAlignment="1"/>
  </cellXfs>
  <cellStyles count="32">
    <cellStyle name="Hipervínculo" xfId="1" builtinId="8"/>
    <cellStyle name="Hipervínculo 2" xfId="4" xr:uid="{5604F963-D588-4D2B-8D4F-9A3A6A616BB9}"/>
    <cellStyle name="Millares 2" xfId="8" xr:uid="{4FECBAE4-FB3C-4F85-9278-6EBB8B9B2188}"/>
    <cellStyle name="Millares 2 2" xfId="27" xr:uid="{DD774982-8DE8-40EE-B0BD-FEDCC4293064}"/>
    <cellStyle name="Millares 2 3" xfId="17" xr:uid="{09209A51-5626-48CF-8EC9-82D99B23C526}"/>
    <cellStyle name="Moneda 2" xfId="30" xr:uid="{2C41DF4F-D29D-4A24-83B2-64ED81199E06}"/>
    <cellStyle name="Normal" xfId="0" builtinId="0"/>
    <cellStyle name="Normal 2" xfId="2" xr:uid="{88D79786-3F18-4CDD-AB7A-0A97A5475976}"/>
    <cellStyle name="Normal 2 2" xfId="3" xr:uid="{BEE1505D-D2A9-4E5B-A5B8-2D2ED6E725D7}"/>
    <cellStyle name="Normal 2 3" xfId="19" xr:uid="{D0D7D4BD-4CDD-476B-99A2-B343648519CC}"/>
    <cellStyle name="Normal 2 4" xfId="9" xr:uid="{AC8C95B3-2101-4F03-893F-B823FB144758}"/>
    <cellStyle name="Normal 3" xfId="6" xr:uid="{11ADA9CE-0F98-49E3-9DF5-09133D7B6A29}"/>
    <cellStyle name="Normal 3 2" xfId="21" xr:uid="{6C161C22-D229-4592-A235-2275786AD72F}"/>
    <cellStyle name="Normal 3 3" xfId="11" xr:uid="{AFD1BCA4-A6C1-4B8D-B1EC-8B0456931095}"/>
    <cellStyle name="Normal 4" xfId="13" xr:uid="{C1957FDB-C21B-4B55-8DCF-728D7D0B47F2}"/>
    <cellStyle name="Normal 4 2" xfId="23" xr:uid="{A68C9B74-301C-4B7A-B839-F0E6DC13EFE5}"/>
    <cellStyle name="Normal 5" xfId="15" xr:uid="{BD828469-061A-438A-B25C-9ABAB5166FFD}"/>
    <cellStyle name="Normal 5 2" xfId="25" xr:uid="{959EFF9E-2507-4B96-93F1-2916C92814BB}"/>
    <cellStyle name="Normal 6" xfId="29" xr:uid="{E0878A4B-C425-410B-9B08-19E857CA877A}"/>
    <cellStyle name="Porcentaje" xfId="31" builtinId="5"/>
    <cellStyle name="Porcentaje 2" xfId="5" xr:uid="{114E6098-1249-4AF3-95A5-697D164CACD1}"/>
    <cellStyle name="Porcentaje 2 2" xfId="20" xr:uid="{C28DD6AD-AB6C-4F39-8847-A678B774B5B5}"/>
    <cellStyle name="Porcentaje 2 3" xfId="10" xr:uid="{B0D70270-E403-4501-917D-D713B70EB5E3}"/>
    <cellStyle name="Porcentaje 3" xfId="7" xr:uid="{5EEDAC02-AE18-441E-911C-65E6D88774E0}"/>
    <cellStyle name="Porcentaje 3 2" xfId="22" xr:uid="{C9AAA450-488E-49D1-9475-B1F337F8169B}"/>
    <cellStyle name="Porcentaje 3 3" xfId="12" xr:uid="{0477A856-FE39-4F94-8161-CDA8F2B4C504}"/>
    <cellStyle name="Porcentaje 4" xfId="14" xr:uid="{2E1D22D9-0698-4CB4-9FBB-859C8663D5CF}"/>
    <cellStyle name="Porcentaje 4 2" xfId="24" xr:uid="{7D4812A8-BAE4-4EB8-BC2D-3934DBA693DC}"/>
    <cellStyle name="Porcentaje 5" xfId="16" xr:uid="{8D89ABD9-EA33-48C5-8EE3-9544C7878625}"/>
    <cellStyle name="Porcentaje 5 2" xfId="26" xr:uid="{B218C639-32C1-47B4-AEB0-CCFED2B4970B}"/>
    <cellStyle name="Porcentaje 6" xfId="28" xr:uid="{DD8CD0B1-3E62-4C6D-AEDE-2EA48DEF4463}"/>
    <cellStyle name="Porcentaje 7" xfId="18" xr:uid="{E5AB03F4-D954-420C-BAD6-3F02B9A42665}"/>
  </cellStyles>
  <dxfs count="0"/>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91969</xdr:colOff>
      <xdr:row>30</xdr:row>
      <xdr:rowOff>347383</xdr:rowOff>
    </xdr:from>
    <xdr:to>
      <xdr:col>16</xdr:col>
      <xdr:colOff>78255</xdr:colOff>
      <xdr:row>30</xdr:row>
      <xdr:rowOff>1837765</xdr:rowOff>
    </xdr:to>
    <xdr:pic>
      <xdr:nvPicPr>
        <xdr:cNvPr id="4" name="Imagen 3">
          <a:extLst>
            <a:ext uri="{FF2B5EF4-FFF2-40B4-BE49-F238E27FC236}">
              <a16:creationId xmlns:a16="http://schemas.microsoft.com/office/drawing/2014/main" id="{E7CB036C-8269-868E-E40E-557E04625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3351" y="16797618"/>
          <a:ext cx="7303728" cy="1490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156883</xdr:colOff>
      <xdr:row>31</xdr:row>
      <xdr:rowOff>321795</xdr:rowOff>
    </xdr:from>
    <xdr:to>
      <xdr:col>16</xdr:col>
      <xdr:colOff>109257</xdr:colOff>
      <xdr:row>31</xdr:row>
      <xdr:rowOff>1893794</xdr:rowOff>
    </xdr:to>
    <xdr:pic>
      <xdr:nvPicPr>
        <xdr:cNvPr id="7" name="Imagen 6">
          <a:extLst>
            <a:ext uri="{FF2B5EF4-FFF2-40B4-BE49-F238E27FC236}">
              <a16:creationId xmlns:a16="http://schemas.microsoft.com/office/drawing/2014/main" id="{C764704E-C830-F81D-D5F9-A7CE7921E1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28265" y="18721854"/>
          <a:ext cx="7269816" cy="157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56030</xdr:colOff>
      <xdr:row>34</xdr:row>
      <xdr:rowOff>246530</xdr:rowOff>
    </xdr:from>
    <xdr:to>
      <xdr:col>16</xdr:col>
      <xdr:colOff>85598</xdr:colOff>
      <xdr:row>34</xdr:row>
      <xdr:rowOff>1905000</xdr:rowOff>
    </xdr:to>
    <xdr:pic>
      <xdr:nvPicPr>
        <xdr:cNvPr id="12" name="Imagen 11">
          <a:extLst>
            <a:ext uri="{FF2B5EF4-FFF2-40B4-BE49-F238E27FC236}">
              <a16:creationId xmlns:a16="http://schemas.microsoft.com/office/drawing/2014/main" id="{A230F12D-AAD7-56F4-D514-85503FE9A05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27412" y="27196677"/>
          <a:ext cx="7347010" cy="165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56030</xdr:colOff>
      <xdr:row>32</xdr:row>
      <xdr:rowOff>253939</xdr:rowOff>
    </xdr:from>
    <xdr:to>
      <xdr:col>16</xdr:col>
      <xdr:colOff>134471</xdr:colOff>
      <xdr:row>32</xdr:row>
      <xdr:rowOff>1826559</xdr:rowOff>
    </xdr:to>
    <xdr:pic>
      <xdr:nvPicPr>
        <xdr:cNvPr id="13" name="Imagen 12">
          <a:extLst>
            <a:ext uri="{FF2B5EF4-FFF2-40B4-BE49-F238E27FC236}">
              <a16:creationId xmlns:a16="http://schemas.microsoft.com/office/drawing/2014/main" id="{355381C0-CB94-17E7-CEC1-46219F5A76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27412" y="20794321"/>
          <a:ext cx="7395883" cy="157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29</xdr:row>
      <xdr:rowOff>291353</xdr:rowOff>
    </xdr:from>
    <xdr:to>
      <xdr:col>16</xdr:col>
      <xdr:colOff>201705</xdr:colOff>
      <xdr:row>29</xdr:row>
      <xdr:rowOff>805703</xdr:rowOff>
    </xdr:to>
    <xdr:pic>
      <xdr:nvPicPr>
        <xdr:cNvPr id="5" name="Imagen 4">
          <a:extLst>
            <a:ext uri="{FF2B5EF4-FFF2-40B4-BE49-F238E27FC236}">
              <a16:creationId xmlns:a16="http://schemas.microsoft.com/office/drawing/2014/main" id="{16ECE84B-74DB-8174-1905-AC0BB8A401E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71382" y="16741588"/>
          <a:ext cx="7519147"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1232647</xdr:colOff>
      <xdr:row>26</xdr:row>
      <xdr:rowOff>201705</xdr:rowOff>
    </xdr:from>
    <xdr:to>
      <xdr:col>16</xdr:col>
      <xdr:colOff>190499</xdr:colOff>
      <xdr:row>26</xdr:row>
      <xdr:rowOff>668430</xdr:rowOff>
    </xdr:to>
    <xdr:pic>
      <xdr:nvPicPr>
        <xdr:cNvPr id="6" name="Imagen 5">
          <a:extLst>
            <a:ext uri="{FF2B5EF4-FFF2-40B4-BE49-F238E27FC236}">
              <a16:creationId xmlns:a16="http://schemas.microsoft.com/office/drawing/2014/main" id="{689B2904-84F8-A421-6898-67B23E6E110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60176" y="13413440"/>
          <a:ext cx="7519147"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27</xdr:row>
      <xdr:rowOff>291353</xdr:rowOff>
    </xdr:from>
    <xdr:to>
      <xdr:col>16</xdr:col>
      <xdr:colOff>212911</xdr:colOff>
      <xdr:row>27</xdr:row>
      <xdr:rowOff>767603</xdr:rowOff>
    </xdr:to>
    <xdr:pic>
      <xdr:nvPicPr>
        <xdr:cNvPr id="8" name="Imagen 7">
          <a:extLst>
            <a:ext uri="{FF2B5EF4-FFF2-40B4-BE49-F238E27FC236}">
              <a16:creationId xmlns:a16="http://schemas.microsoft.com/office/drawing/2014/main" id="{B2AFC4F0-C235-150E-5BD1-B5ABA62C7DA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71382" y="14870206"/>
          <a:ext cx="7530353"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28</xdr:row>
      <xdr:rowOff>324971</xdr:rowOff>
    </xdr:from>
    <xdr:to>
      <xdr:col>16</xdr:col>
      <xdr:colOff>212911</xdr:colOff>
      <xdr:row>28</xdr:row>
      <xdr:rowOff>801221</xdr:rowOff>
    </xdr:to>
    <xdr:pic>
      <xdr:nvPicPr>
        <xdr:cNvPr id="9" name="Imagen 8">
          <a:extLst>
            <a:ext uri="{FF2B5EF4-FFF2-40B4-BE49-F238E27FC236}">
              <a16:creationId xmlns:a16="http://schemas.microsoft.com/office/drawing/2014/main" id="{D7604039-AC4B-6C97-7333-2402DA62ED4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71382" y="16270942"/>
          <a:ext cx="7530353"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89648</xdr:colOff>
      <xdr:row>33</xdr:row>
      <xdr:rowOff>246529</xdr:rowOff>
    </xdr:from>
    <xdr:to>
      <xdr:col>16</xdr:col>
      <xdr:colOff>152206</xdr:colOff>
      <xdr:row>33</xdr:row>
      <xdr:rowOff>1902111</xdr:rowOff>
    </xdr:to>
    <xdr:pic>
      <xdr:nvPicPr>
        <xdr:cNvPr id="11" name="Imagen 10">
          <a:extLst>
            <a:ext uri="{FF2B5EF4-FFF2-40B4-BE49-F238E27FC236}">
              <a16:creationId xmlns:a16="http://schemas.microsoft.com/office/drawing/2014/main" id="{93373298-DA87-F32D-BE24-D56D23D500A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961030" y="25246853"/>
          <a:ext cx="7380000" cy="1655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226217</xdr:colOff>
      <xdr:row>0</xdr:row>
      <xdr:rowOff>0</xdr:rowOff>
    </xdr:from>
    <xdr:to>
      <xdr:col>5</xdr:col>
      <xdr:colOff>869155</xdr:colOff>
      <xdr:row>0</xdr:row>
      <xdr:rowOff>1262064</xdr:rowOff>
    </xdr:to>
    <xdr:pic>
      <xdr:nvPicPr>
        <xdr:cNvPr id="6" name="Imagen 5">
          <a:extLst>
            <a:ext uri="{FF2B5EF4-FFF2-40B4-BE49-F238E27FC236}">
              <a16:creationId xmlns:a16="http://schemas.microsoft.com/office/drawing/2014/main" id="{449891A9-A3FC-38F7-2E40-FAEA2673924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00" t="18317" r="6934" b="16965"/>
        <a:stretch/>
      </xdr:blipFill>
      <xdr:spPr>
        <a:xfrm>
          <a:off x="726280" y="0"/>
          <a:ext cx="3833813" cy="12620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ejgelvezb@minambiente.gov.co" TargetMode="External"/><Relationship Id="rId2" Type="http://schemas.openxmlformats.org/officeDocument/2006/relationships/hyperlink" Target="mailto:hidrico@minambiente.gov.co" TargetMode="External"/><Relationship Id="rId1" Type="http://schemas.openxmlformats.org/officeDocument/2006/relationships/hyperlink" Target="http://www.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ofpuert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defaultColWidth="11.42578125" defaultRowHeight="12.75"/>
  <cols>
    <col min="2" max="2" width="30.42578125" customWidth="1"/>
    <col min="3" max="3" width="3.28515625" customWidth="1"/>
    <col min="4" max="4" width="61.7109375" customWidth="1"/>
  </cols>
  <sheetData>
    <row r="2" spans="2:4">
      <c r="B2" s="20" t="s">
        <v>0</v>
      </c>
      <c r="D2" s="22" t="s">
        <v>1</v>
      </c>
    </row>
    <row r="3" spans="2:4">
      <c r="B3" s="20" t="s">
        <v>2</v>
      </c>
      <c r="D3" s="22" t="s">
        <v>3</v>
      </c>
    </row>
    <row r="4" spans="2:4">
      <c r="B4" s="20" t="s">
        <v>4</v>
      </c>
      <c r="D4" s="22" t="s">
        <v>5</v>
      </c>
    </row>
    <row r="5" spans="2:4">
      <c r="B5" s="20" t="s">
        <v>6</v>
      </c>
      <c r="D5" s="22" t="s">
        <v>7</v>
      </c>
    </row>
    <row r="6" spans="2:4">
      <c r="B6" s="19" t="s">
        <v>8</v>
      </c>
      <c r="D6" s="22" t="s">
        <v>9</v>
      </c>
    </row>
    <row r="7" spans="2:4">
      <c r="B7" s="19" t="s">
        <v>10</v>
      </c>
      <c r="D7" s="22" t="s">
        <v>11</v>
      </c>
    </row>
    <row r="8" spans="2:4">
      <c r="B8" s="19" t="s">
        <v>12</v>
      </c>
      <c r="D8" s="22" t="s">
        <v>13</v>
      </c>
    </row>
    <row r="9" spans="2:4">
      <c r="B9" s="19" t="s">
        <v>14</v>
      </c>
      <c r="D9" s="22" t="s">
        <v>15</v>
      </c>
    </row>
    <row r="10" spans="2:4">
      <c r="D10" s="22" t="s">
        <v>16</v>
      </c>
    </row>
    <row r="11" spans="2:4">
      <c r="B11" s="18" t="s">
        <v>17</v>
      </c>
      <c r="D11" s="22" t="s">
        <v>18</v>
      </c>
    </row>
    <row r="12" spans="2:4">
      <c r="B12" s="18" t="s">
        <v>19</v>
      </c>
      <c r="D12" s="22" t="s">
        <v>20</v>
      </c>
    </row>
    <row r="13" spans="2:4">
      <c r="B13" s="18" t="s">
        <v>21</v>
      </c>
      <c r="D13" s="22" t="s">
        <v>22</v>
      </c>
    </row>
    <row r="14" spans="2:4">
      <c r="B14" s="18" t="s">
        <v>23</v>
      </c>
      <c r="D14" s="22" t="s">
        <v>24</v>
      </c>
    </row>
    <row r="15" spans="2:4">
      <c r="B15" s="18" t="s">
        <v>25</v>
      </c>
      <c r="D15" s="22" t="s">
        <v>26</v>
      </c>
    </row>
    <row r="16" spans="2:4">
      <c r="B16" s="18" t="s">
        <v>27</v>
      </c>
      <c r="D16" s="22" t="s">
        <v>28</v>
      </c>
    </row>
    <row r="17" spans="2:4">
      <c r="B17" s="18" t="s">
        <v>29</v>
      </c>
      <c r="D17" s="22" t="s">
        <v>30</v>
      </c>
    </row>
    <row r="18" spans="2:4">
      <c r="B18" s="18" t="s">
        <v>31</v>
      </c>
      <c r="D18" s="22" t="s">
        <v>32</v>
      </c>
    </row>
    <row r="19" spans="2:4">
      <c r="B19" s="18" t="s">
        <v>33</v>
      </c>
      <c r="D19" s="22" t="s">
        <v>34</v>
      </c>
    </row>
    <row r="21" spans="2:4">
      <c r="B21" s="21" t="s">
        <v>35</v>
      </c>
      <c r="D21" s="23" t="s">
        <v>36</v>
      </c>
    </row>
    <row r="22" spans="2:4">
      <c r="B22" s="21" t="s">
        <v>37</v>
      </c>
      <c r="D22" s="23" t="s">
        <v>38</v>
      </c>
    </row>
    <row r="23" spans="2:4">
      <c r="B23" s="21" t="s">
        <v>39</v>
      </c>
      <c r="D23" s="23" t="s">
        <v>40</v>
      </c>
    </row>
    <row r="24" spans="2:4">
      <c r="B24" s="21" t="s">
        <v>41</v>
      </c>
      <c r="D24" s="23" t="s">
        <v>42</v>
      </c>
    </row>
    <row r="25" spans="2:4">
      <c r="B25" s="21" t="s">
        <v>43</v>
      </c>
      <c r="D25" s="23" t="s">
        <v>44</v>
      </c>
    </row>
    <row r="26" spans="2:4">
      <c r="B26" s="21" t="s">
        <v>45</v>
      </c>
      <c r="D26" s="23" t="s">
        <v>46</v>
      </c>
    </row>
    <row r="27" spans="2:4">
      <c r="B27" s="21" t="s">
        <v>47</v>
      </c>
      <c r="D27" s="23" t="s">
        <v>48</v>
      </c>
    </row>
    <row r="28" spans="2:4">
      <c r="B28" s="21" t="s">
        <v>49</v>
      </c>
    </row>
    <row r="29" spans="2:4">
      <c r="B29" s="21" t="s">
        <v>50</v>
      </c>
      <c r="D29" s="20" t="s">
        <v>51</v>
      </c>
    </row>
    <row r="30" spans="2:4">
      <c r="B30" s="21" t="s">
        <v>52</v>
      </c>
      <c r="D30" s="20" t="s">
        <v>53</v>
      </c>
    </row>
    <row r="31" spans="2:4">
      <c r="B31" s="21" t="s">
        <v>54</v>
      </c>
      <c r="D31" s="20" t="s">
        <v>55</v>
      </c>
    </row>
    <row r="32" spans="2:4">
      <c r="B32" s="21" t="s">
        <v>56</v>
      </c>
      <c r="D32" s="20" t="s">
        <v>57</v>
      </c>
    </row>
    <row r="33" spans="2:4">
      <c r="B33" s="21" t="s">
        <v>58</v>
      </c>
      <c r="D33" s="20" t="s">
        <v>59</v>
      </c>
    </row>
    <row r="34" spans="2:4">
      <c r="D34" s="20" t="s">
        <v>60</v>
      </c>
    </row>
    <row r="35" spans="2:4">
      <c r="B35" s="21" t="s">
        <v>61</v>
      </c>
      <c r="D35" s="20" t="s">
        <v>58</v>
      </c>
    </row>
    <row r="36" spans="2:4">
      <c r="B36" s="49" t="s">
        <v>62</v>
      </c>
    </row>
    <row r="37" spans="2:4">
      <c r="B37" s="49" t="s">
        <v>63</v>
      </c>
      <c r="D37" s="50" t="s">
        <v>64</v>
      </c>
    </row>
    <row r="38" spans="2:4">
      <c r="B38" s="49" t="s">
        <v>65</v>
      </c>
      <c r="D38" s="50" t="s">
        <v>66</v>
      </c>
    </row>
    <row r="39" spans="2:4">
      <c r="B39" s="49" t="s">
        <v>67</v>
      </c>
      <c r="D39" s="50" t="s">
        <v>68</v>
      </c>
    </row>
    <row r="40" spans="2:4">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F18" zoomScale="115" zoomScaleNormal="115" workbookViewId="0">
      <selection activeCell="I19" sqref="I19:K19"/>
    </sheetView>
  </sheetViews>
  <sheetFormatPr defaultColWidth="11.42578125" defaultRowHeight="12.75"/>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c r="B1" s="275" t="s">
        <v>70</v>
      </c>
      <c r="C1" s="276"/>
      <c r="D1" s="262" t="s">
        <v>71</v>
      </c>
      <c r="E1" s="263"/>
      <c r="F1" s="263"/>
      <c r="G1" s="263"/>
      <c r="H1" s="263"/>
      <c r="I1" s="263"/>
      <c r="J1" s="263"/>
      <c r="K1" s="263"/>
      <c r="L1" s="263"/>
      <c r="M1" s="263"/>
      <c r="N1" s="264"/>
      <c r="O1" s="256"/>
      <c r="P1" s="257"/>
      <c r="Q1" s="258"/>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c r="B2" s="277"/>
      <c r="C2" s="278"/>
      <c r="D2" s="310" t="s">
        <v>72</v>
      </c>
      <c r="E2" s="311"/>
      <c r="F2" s="311"/>
      <c r="G2" s="311"/>
      <c r="H2" s="311"/>
      <c r="I2" s="311"/>
      <c r="J2" s="311"/>
      <c r="K2" s="311"/>
      <c r="L2" s="311"/>
      <c r="M2" s="311"/>
      <c r="N2" s="312"/>
      <c r="O2" s="259"/>
      <c r="P2" s="260"/>
      <c r="Q2" s="26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c r="B3" s="268" t="s">
        <v>73</v>
      </c>
      <c r="C3" s="270"/>
      <c r="D3" s="268" t="s">
        <v>74</v>
      </c>
      <c r="E3" s="269"/>
      <c r="F3" s="269"/>
      <c r="G3" s="269"/>
      <c r="H3" s="269"/>
      <c r="I3" s="269"/>
      <c r="J3" s="269"/>
      <c r="K3" s="269"/>
      <c r="L3" s="269"/>
      <c r="M3" s="269"/>
      <c r="N3" s="270"/>
      <c r="O3" s="268" t="s">
        <v>75</v>
      </c>
      <c r="P3" s="269"/>
      <c r="Q3" s="270"/>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c r="B5" s="225" t="s">
        <v>76</v>
      </c>
      <c r="C5" s="226"/>
      <c r="D5" s="226"/>
      <c r="E5" s="226"/>
      <c r="F5" s="226"/>
      <c r="G5" s="226"/>
      <c r="H5" s="226"/>
      <c r="I5" s="226"/>
      <c r="J5" s="226"/>
      <c r="K5" s="226"/>
      <c r="L5" s="226"/>
      <c r="M5" s="226"/>
      <c r="N5" s="226"/>
      <c r="O5" s="226"/>
      <c r="P5" s="226"/>
      <c r="Q5" s="227"/>
    </row>
    <row r="6" spans="2:48" s="2" customFormat="1" ht="4.5" customHeight="1">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0999999999999996" customHeight="1">
      <c r="B7" s="344"/>
      <c r="C7" s="344"/>
      <c r="D7" s="344"/>
      <c r="E7" s="344"/>
      <c r="F7" s="344"/>
      <c r="G7" s="344"/>
      <c r="H7" s="344"/>
      <c r="I7" s="344"/>
      <c r="J7" s="344"/>
      <c r="K7" s="344"/>
      <c r="L7" s="344"/>
      <c r="M7" s="344"/>
      <c r="N7" s="344"/>
      <c r="O7" s="344"/>
      <c r="P7" s="344"/>
      <c r="Q7" s="344"/>
    </row>
    <row r="8" spans="2:48" ht="40.5" customHeight="1">
      <c r="B8" s="238" t="s">
        <v>77</v>
      </c>
      <c r="C8" s="239"/>
      <c r="D8" s="307" t="s">
        <v>78</v>
      </c>
      <c r="E8" s="308"/>
      <c r="F8" s="308"/>
      <c r="G8" s="308"/>
      <c r="H8" s="308"/>
      <c r="I8" s="308"/>
      <c r="J8" s="308"/>
      <c r="K8" s="308"/>
      <c r="L8" s="308"/>
      <c r="M8" s="308"/>
      <c r="N8" s="308"/>
      <c r="O8" s="308"/>
      <c r="P8" s="308"/>
      <c r="Q8" s="309"/>
    </row>
    <row r="9" spans="2:48" ht="40.5" customHeight="1">
      <c r="B9" s="238" t="s">
        <v>79</v>
      </c>
      <c r="C9" s="239"/>
      <c r="D9" s="307" t="s">
        <v>80</v>
      </c>
      <c r="E9" s="308"/>
      <c r="F9" s="308"/>
      <c r="G9" s="308"/>
      <c r="H9" s="308"/>
      <c r="I9" s="308"/>
      <c r="J9" s="308"/>
      <c r="K9" s="308"/>
      <c r="L9" s="308"/>
      <c r="M9" s="308"/>
      <c r="N9" s="308"/>
      <c r="O9" s="308"/>
      <c r="P9" s="308"/>
      <c r="Q9" s="309"/>
    </row>
    <row r="10" spans="2:48" ht="40.5" customHeight="1">
      <c r="B10" s="238" t="s">
        <v>81</v>
      </c>
      <c r="C10" s="239"/>
      <c r="D10" s="307" t="s">
        <v>82</v>
      </c>
      <c r="E10" s="308"/>
      <c r="F10" s="308"/>
      <c r="G10" s="308"/>
      <c r="H10" s="308"/>
      <c r="I10" s="308"/>
      <c r="J10" s="308"/>
      <c r="K10" s="308"/>
      <c r="L10" s="308"/>
      <c r="M10" s="308"/>
      <c r="N10" s="308"/>
      <c r="O10" s="308"/>
      <c r="P10" s="308"/>
      <c r="Q10" s="309"/>
    </row>
    <row r="11" spans="2:48" ht="40.5" customHeight="1">
      <c r="B11" s="238" t="s">
        <v>83</v>
      </c>
      <c r="C11" s="239"/>
      <c r="D11" s="307" t="s">
        <v>84</v>
      </c>
      <c r="E11" s="308"/>
      <c r="F11" s="308"/>
      <c r="G11" s="308"/>
      <c r="H11" s="308"/>
      <c r="I11" s="308"/>
      <c r="J11" s="308"/>
      <c r="K11" s="308"/>
      <c r="L11" s="308"/>
      <c r="M11" s="308"/>
      <c r="N11" s="308"/>
      <c r="O11" s="308"/>
      <c r="P11" s="308"/>
      <c r="Q11" s="309"/>
    </row>
    <row r="12" spans="2:48" ht="40.5" customHeight="1">
      <c r="B12" s="238" t="s">
        <v>85</v>
      </c>
      <c r="C12" s="239"/>
      <c r="D12" s="307" t="s">
        <v>86</v>
      </c>
      <c r="E12" s="308"/>
      <c r="F12" s="308"/>
      <c r="G12" s="308"/>
      <c r="H12" s="308"/>
      <c r="I12" s="308"/>
      <c r="J12" s="308"/>
      <c r="K12" s="308"/>
      <c r="L12" s="308"/>
      <c r="M12" s="308"/>
      <c r="N12" s="308"/>
      <c r="O12" s="308"/>
      <c r="P12" s="308"/>
      <c r="Q12" s="309"/>
    </row>
    <row r="13" spans="2:48" s="2" customFormat="1" ht="4.5" customHeight="1">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c r="B14" s="225" t="s">
        <v>87</v>
      </c>
      <c r="C14" s="226"/>
      <c r="D14" s="226"/>
      <c r="E14" s="226"/>
      <c r="F14" s="226"/>
      <c r="G14" s="226"/>
      <c r="H14" s="226"/>
      <c r="I14" s="226"/>
      <c r="J14" s="226"/>
      <c r="K14" s="226"/>
      <c r="L14" s="226"/>
      <c r="M14" s="226"/>
      <c r="N14" s="226"/>
      <c r="O14" s="226"/>
      <c r="P14" s="226"/>
      <c r="Q14" s="227"/>
    </row>
    <row r="15" spans="2:48" s="2" customFormat="1" ht="4.5" customHeight="1">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c r="B16" s="238" t="s">
        <v>88</v>
      </c>
      <c r="C16" s="239"/>
      <c r="D16" s="317" t="s">
        <v>89</v>
      </c>
      <c r="E16" s="318"/>
      <c r="F16" s="318"/>
      <c r="G16" s="318"/>
      <c r="H16" s="318"/>
      <c r="I16" s="318"/>
      <c r="J16" s="318"/>
      <c r="K16" s="319"/>
      <c r="L16" s="271" t="s">
        <v>90</v>
      </c>
      <c r="M16" s="272"/>
      <c r="N16" s="313" t="s">
        <v>91</v>
      </c>
      <c r="O16" s="313"/>
      <c r="P16" s="313"/>
      <c r="Q16" s="314"/>
    </row>
    <row r="17" spans="2:48" ht="40.5" customHeight="1">
      <c r="B17" s="238" t="s">
        <v>92</v>
      </c>
      <c r="C17" s="239"/>
      <c r="D17" s="320" t="s">
        <v>93</v>
      </c>
      <c r="E17" s="321"/>
      <c r="F17" s="321"/>
      <c r="G17" s="321"/>
      <c r="H17" s="321"/>
      <c r="I17" s="321"/>
      <c r="J17" s="321"/>
      <c r="K17" s="321"/>
      <c r="L17" s="321"/>
      <c r="M17" s="321"/>
      <c r="N17" s="321"/>
      <c r="O17" s="321"/>
      <c r="P17" s="321"/>
      <c r="Q17" s="322"/>
    </row>
    <row r="18" spans="2:48" ht="40.5" customHeight="1">
      <c r="B18" s="238" t="s">
        <v>94</v>
      </c>
      <c r="C18" s="239"/>
      <c r="D18" s="320" t="s">
        <v>95</v>
      </c>
      <c r="E18" s="321"/>
      <c r="F18" s="321"/>
      <c r="G18" s="321"/>
      <c r="H18" s="321"/>
      <c r="I18" s="321"/>
      <c r="J18" s="321"/>
      <c r="K18" s="321"/>
      <c r="L18" s="321"/>
      <c r="M18" s="321"/>
      <c r="N18" s="321"/>
      <c r="O18" s="321"/>
      <c r="P18" s="321"/>
      <c r="Q18" s="322"/>
    </row>
    <row r="19" spans="2:48" ht="182.25" customHeight="1">
      <c r="B19" s="238" t="s">
        <v>96</v>
      </c>
      <c r="C19" s="239"/>
      <c r="D19" s="328" t="s">
        <v>97</v>
      </c>
      <c r="E19" s="329"/>
      <c r="F19" s="329"/>
      <c r="G19" s="221" t="s">
        <v>98</v>
      </c>
      <c r="H19" s="221"/>
      <c r="I19" s="326" t="s">
        <v>99</v>
      </c>
      <c r="J19" s="326"/>
      <c r="K19" s="326"/>
      <c r="L19" s="221" t="s">
        <v>100</v>
      </c>
      <c r="M19" s="221"/>
      <c r="N19" s="221"/>
      <c r="O19" s="326" t="s">
        <v>101</v>
      </c>
      <c r="P19" s="326"/>
      <c r="Q19" s="327"/>
      <c r="AT19"/>
      <c r="AU19"/>
      <c r="AV19"/>
    </row>
    <row r="20" spans="2:48" ht="40.5" customHeight="1">
      <c r="B20" s="238" t="s">
        <v>102</v>
      </c>
      <c r="C20" s="239"/>
      <c r="D20" s="323" t="s">
        <v>103</v>
      </c>
      <c r="E20" s="324"/>
      <c r="F20" s="324"/>
      <c r="G20" s="324"/>
      <c r="H20" s="324"/>
      <c r="I20" s="325"/>
      <c r="J20" s="248" t="s">
        <v>104</v>
      </c>
      <c r="K20" s="249"/>
      <c r="L20" s="249"/>
      <c r="M20" s="324" t="s">
        <v>105</v>
      </c>
      <c r="N20" s="324"/>
      <c r="O20" s="324"/>
      <c r="P20" s="324"/>
      <c r="Q20" s="325"/>
    </row>
    <row r="21" spans="2:48" ht="40.5" customHeight="1">
      <c r="B21" s="238" t="s">
        <v>106</v>
      </c>
      <c r="C21" s="239"/>
      <c r="D21" s="320" t="s">
        <v>107</v>
      </c>
      <c r="E21" s="321"/>
      <c r="F21" s="321"/>
      <c r="G21" s="321"/>
      <c r="H21" s="321"/>
      <c r="I21" s="321"/>
      <c r="J21" s="321"/>
      <c r="K21" s="322"/>
      <c r="L21" s="220" t="s">
        <v>108</v>
      </c>
      <c r="M21" s="221"/>
      <c r="N21" s="221"/>
      <c r="O21" s="315" t="s">
        <v>109</v>
      </c>
      <c r="P21" s="315"/>
      <c r="Q21" s="316"/>
    </row>
    <row r="22" spans="2:48" ht="44.25" customHeight="1">
      <c r="B22" s="238" t="s">
        <v>110</v>
      </c>
      <c r="C22" s="239"/>
      <c r="D22" s="320" t="s">
        <v>111</v>
      </c>
      <c r="E22" s="321"/>
      <c r="F22" s="321"/>
      <c r="G22" s="321"/>
      <c r="H22" s="321"/>
      <c r="I22" s="321"/>
      <c r="J22" s="321"/>
      <c r="K22" s="321"/>
      <c r="L22" s="321"/>
      <c r="M22" s="321"/>
      <c r="N22" s="321"/>
      <c r="O22" s="321"/>
      <c r="P22" s="321"/>
      <c r="Q22" s="322"/>
    </row>
    <row r="23" spans="2:48" ht="40.5" customHeight="1">
      <c r="B23" s="238" t="s">
        <v>112</v>
      </c>
      <c r="C23" s="239"/>
      <c r="D23" s="307" t="s">
        <v>113</v>
      </c>
      <c r="E23" s="308"/>
      <c r="F23" s="308"/>
      <c r="G23" s="309"/>
      <c r="H23" s="271" t="s">
        <v>114</v>
      </c>
      <c r="I23" s="272"/>
      <c r="J23" s="308" t="s">
        <v>115</v>
      </c>
      <c r="K23" s="308"/>
      <c r="L23" s="309"/>
      <c r="M23" s="220" t="s">
        <v>116</v>
      </c>
      <c r="N23" s="221"/>
      <c r="O23" s="315" t="s">
        <v>117</v>
      </c>
      <c r="P23" s="315"/>
      <c r="Q23" s="316"/>
    </row>
    <row r="24" spans="2:48" ht="68.650000000000006" customHeight="1">
      <c r="B24" s="238" t="s">
        <v>118</v>
      </c>
      <c r="C24" s="239"/>
      <c r="D24" s="307" t="s">
        <v>119</v>
      </c>
      <c r="E24" s="308"/>
      <c r="F24" s="308"/>
      <c r="G24" s="308"/>
      <c r="H24" s="308"/>
      <c r="I24" s="308"/>
      <c r="J24" s="308"/>
      <c r="K24" s="308"/>
      <c r="L24" s="308"/>
      <c r="M24" s="308"/>
      <c r="N24" s="308"/>
      <c r="O24" s="308"/>
      <c r="P24" s="308"/>
      <c r="Q24" s="309"/>
    </row>
    <row r="25" spans="2:48" ht="40.5" customHeight="1">
      <c r="B25" s="238" t="s">
        <v>120</v>
      </c>
      <c r="C25" s="239"/>
      <c r="D25" s="307" t="s">
        <v>121</v>
      </c>
      <c r="E25" s="308"/>
      <c r="F25" s="308"/>
      <c r="G25" s="308"/>
      <c r="H25" s="308"/>
      <c r="I25" s="308"/>
      <c r="J25" s="308"/>
      <c r="K25" s="308"/>
      <c r="L25" s="308"/>
      <c r="M25" s="308"/>
      <c r="N25" s="308"/>
      <c r="O25" s="308"/>
      <c r="P25" s="308"/>
      <c r="Q25" s="309"/>
    </row>
    <row r="26" spans="2:48" ht="20.25" customHeight="1">
      <c r="B26" s="203" t="s">
        <v>122</v>
      </c>
      <c r="C26" s="204"/>
      <c r="D26" s="377" t="s">
        <v>123</v>
      </c>
      <c r="E26" s="378"/>
      <c r="F26" s="378"/>
      <c r="G26" s="232" t="s">
        <v>124</v>
      </c>
      <c r="H26" s="331"/>
      <c r="I26" s="57" t="s">
        <v>125</v>
      </c>
      <c r="J26" s="220" t="s">
        <v>126</v>
      </c>
      <c r="K26" s="234"/>
      <c r="L26" s="330" t="s">
        <v>127</v>
      </c>
      <c r="M26" s="331"/>
      <c r="N26" s="334" t="s">
        <v>128</v>
      </c>
      <c r="O26" s="335"/>
      <c r="P26" s="335"/>
      <c r="Q26" s="336"/>
    </row>
    <row r="27" spans="2:48" ht="21.75" customHeight="1">
      <c r="B27" s="207"/>
      <c r="C27" s="208"/>
      <c r="D27" s="379"/>
      <c r="E27" s="380"/>
      <c r="F27" s="380"/>
      <c r="G27" s="233"/>
      <c r="H27" s="333"/>
      <c r="I27" s="9"/>
      <c r="J27" s="235"/>
      <c r="K27" s="236"/>
      <c r="L27" s="332"/>
      <c r="M27" s="333"/>
      <c r="N27" s="337"/>
      <c r="O27" s="338"/>
      <c r="P27" s="338"/>
      <c r="Q27" s="339"/>
    </row>
    <row r="28" spans="2:48" ht="33.75" customHeight="1">
      <c r="B28" s="238" t="s">
        <v>129</v>
      </c>
      <c r="C28" s="239"/>
      <c r="D28" s="307" t="s">
        <v>130</v>
      </c>
      <c r="E28" s="308"/>
      <c r="F28" s="308"/>
      <c r="G28" s="308"/>
      <c r="H28" s="308"/>
      <c r="I28" s="308"/>
      <c r="J28" s="308"/>
      <c r="K28" s="308"/>
      <c r="L28" s="308"/>
      <c r="M28" s="308"/>
      <c r="N28" s="308"/>
      <c r="O28" s="308"/>
      <c r="P28" s="308"/>
      <c r="Q28" s="309"/>
    </row>
    <row r="29" spans="2:48" ht="40.5" customHeight="1">
      <c r="B29" s="238" t="s">
        <v>131</v>
      </c>
      <c r="C29" s="239"/>
      <c r="D29" s="323" t="s">
        <v>132</v>
      </c>
      <c r="E29" s="324"/>
      <c r="F29" s="324"/>
      <c r="G29" s="324"/>
      <c r="H29" s="324"/>
      <c r="I29" s="324"/>
      <c r="J29" s="324"/>
      <c r="K29" s="324"/>
      <c r="L29" s="324"/>
      <c r="M29" s="324"/>
      <c r="N29" s="324"/>
      <c r="O29" s="324"/>
      <c r="P29" s="324"/>
      <c r="Q29" s="325"/>
    </row>
    <row r="30" spans="2:48" ht="40.5" customHeight="1">
      <c r="B30" s="238" t="s">
        <v>133</v>
      </c>
      <c r="C30" s="239"/>
      <c r="D30" s="323" t="s">
        <v>134</v>
      </c>
      <c r="E30" s="324"/>
      <c r="F30" s="324"/>
      <c r="G30" s="324"/>
      <c r="H30" s="324"/>
      <c r="I30" s="324"/>
      <c r="J30" s="324"/>
      <c r="K30" s="325"/>
      <c r="L30" s="271" t="s">
        <v>135</v>
      </c>
      <c r="M30" s="340"/>
      <c r="N30" s="341" t="s">
        <v>136</v>
      </c>
      <c r="O30" s="315"/>
      <c r="P30" s="315"/>
      <c r="Q30" s="316"/>
    </row>
    <row r="31" spans="2:48" ht="71.650000000000006" customHeight="1">
      <c r="B31" s="238" t="s">
        <v>137</v>
      </c>
      <c r="C31" s="239"/>
      <c r="D31" s="307" t="s">
        <v>138</v>
      </c>
      <c r="E31" s="308"/>
      <c r="F31" s="308"/>
      <c r="G31" s="308"/>
      <c r="H31" s="308"/>
      <c r="I31" s="308"/>
      <c r="J31" s="308"/>
      <c r="K31" s="308"/>
      <c r="L31" s="308"/>
      <c r="M31" s="308"/>
      <c r="N31" s="308"/>
      <c r="O31" s="308"/>
      <c r="P31" s="308"/>
      <c r="Q31" s="309"/>
    </row>
    <row r="32" spans="2:48" ht="40.5" customHeight="1">
      <c r="B32" s="238" t="s">
        <v>139</v>
      </c>
      <c r="C32" s="239"/>
      <c r="D32" s="307" t="s">
        <v>140</v>
      </c>
      <c r="E32" s="308"/>
      <c r="F32" s="308"/>
      <c r="G32" s="308"/>
      <c r="H32" s="308"/>
      <c r="I32" s="308"/>
      <c r="J32" s="308"/>
      <c r="K32" s="308"/>
      <c r="L32" s="308"/>
      <c r="M32" s="308"/>
      <c r="N32" s="308"/>
      <c r="O32" s="308"/>
      <c r="P32" s="308"/>
      <c r="Q32" s="309"/>
    </row>
    <row r="33" spans="2:48" ht="40.5" customHeight="1">
      <c r="B33" s="238" t="s">
        <v>141</v>
      </c>
      <c r="C33" s="239"/>
      <c r="D33" s="307" t="s">
        <v>142</v>
      </c>
      <c r="E33" s="308"/>
      <c r="F33" s="308"/>
      <c r="G33" s="308"/>
      <c r="H33" s="308"/>
      <c r="I33" s="308"/>
      <c r="J33" s="308"/>
      <c r="K33" s="308"/>
      <c r="L33" s="308"/>
      <c r="M33" s="308"/>
      <c r="N33" s="308"/>
      <c r="O33" s="308"/>
      <c r="P33" s="308"/>
      <c r="Q33" s="309"/>
    </row>
    <row r="34" spans="2:48" ht="40.5" customHeight="1">
      <c r="B34" s="238" t="s">
        <v>143</v>
      </c>
      <c r="C34" s="239"/>
      <c r="D34" s="307" t="s">
        <v>144</v>
      </c>
      <c r="E34" s="308"/>
      <c r="F34" s="308"/>
      <c r="G34" s="308"/>
      <c r="H34" s="308"/>
      <c r="I34" s="308"/>
      <c r="J34" s="308"/>
      <c r="K34" s="308"/>
      <c r="L34" s="308"/>
      <c r="M34" s="308"/>
      <c r="N34" s="308"/>
      <c r="O34" s="308"/>
      <c r="P34" s="308"/>
      <c r="Q34" s="309"/>
    </row>
    <row r="35" spans="2:48" s="2" customFormat="1" ht="4.5" customHeight="1">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c r="B36" s="225" t="s">
        <v>145</v>
      </c>
      <c r="C36" s="226"/>
      <c r="D36" s="226"/>
      <c r="E36" s="226"/>
      <c r="F36" s="226"/>
      <c r="G36" s="226"/>
      <c r="H36" s="226"/>
      <c r="I36" s="226"/>
      <c r="J36" s="226"/>
      <c r="K36" s="226"/>
      <c r="L36" s="226"/>
      <c r="M36" s="226"/>
      <c r="N36" s="226"/>
      <c r="O36" s="226"/>
      <c r="P36" s="226"/>
      <c r="Q36" s="227"/>
    </row>
    <row r="37" spans="2:48" s="2" customFormat="1" ht="4.5" customHeight="1">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c r="B38" s="238" t="s">
        <v>146</v>
      </c>
      <c r="C38" s="239"/>
      <c r="D38" s="374" t="s">
        <v>147</v>
      </c>
      <c r="E38" s="375"/>
      <c r="F38" s="375"/>
      <c r="G38" s="375"/>
      <c r="H38" s="375"/>
      <c r="I38" s="375"/>
      <c r="J38" s="375"/>
      <c r="K38" s="375"/>
      <c r="L38" s="375"/>
      <c r="M38" s="375"/>
      <c r="N38" s="375"/>
      <c r="O38" s="375"/>
      <c r="P38" s="375"/>
      <c r="Q38" s="376"/>
    </row>
    <row r="39" spans="2:48" ht="6.75" customHeight="1">
      <c r="B39" s="203" t="s">
        <v>148</v>
      </c>
      <c r="C39" s="204"/>
      <c r="D39" s="10"/>
      <c r="E39" s="11"/>
      <c r="F39" s="11"/>
      <c r="G39" s="11"/>
      <c r="H39" s="11"/>
      <c r="I39" s="11"/>
      <c r="J39" s="11"/>
      <c r="K39" s="11"/>
      <c r="L39" s="11"/>
      <c r="M39" s="11"/>
      <c r="N39" s="11"/>
      <c r="O39" s="11"/>
      <c r="P39" s="27"/>
      <c r="Q39" s="28"/>
    </row>
    <row r="40" spans="2:48" ht="17.25" customHeight="1">
      <c r="B40" s="205"/>
      <c r="C40" s="206"/>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c r="B41" s="205"/>
      <c r="C41" s="206"/>
      <c r="D41" s="13"/>
      <c r="E41" s="17">
        <v>2000</v>
      </c>
      <c r="F41" s="17"/>
      <c r="G41" s="6"/>
      <c r="H41" s="17">
        <v>2008</v>
      </c>
      <c r="I41" s="17"/>
      <c r="J41" s="6"/>
      <c r="K41" s="17">
        <v>2016</v>
      </c>
      <c r="L41" s="17"/>
      <c r="M41" s="6"/>
      <c r="N41" s="17">
        <v>2024</v>
      </c>
      <c r="O41" s="17"/>
      <c r="P41" s="29"/>
      <c r="Q41" s="30"/>
    </row>
    <row r="42" spans="2:48" ht="17.25" customHeight="1">
      <c r="B42" s="205"/>
      <c r="C42" s="206"/>
      <c r="D42" s="13"/>
      <c r="E42" s="17">
        <v>2001</v>
      </c>
      <c r="F42" s="17"/>
      <c r="G42" s="6"/>
      <c r="H42" s="17">
        <v>2009</v>
      </c>
      <c r="I42" s="17"/>
      <c r="J42" s="6"/>
      <c r="K42" s="17">
        <v>2017</v>
      </c>
      <c r="L42" s="17"/>
      <c r="M42" s="6"/>
      <c r="N42" s="17">
        <v>2025</v>
      </c>
      <c r="O42" s="17"/>
      <c r="P42" s="29"/>
      <c r="Q42" s="30"/>
    </row>
    <row r="43" spans="2:48" ht="17.25" customHeight="1">
      <c r="B43" s="205"/>
      <c r="C43" s="206"/>
      <c r="D43" s="13"/>
      <c r="E43" s="17">
        <v>2002</v>
      </c>
      <c r="F43" s="17"/>
      <c r="G43" s="6"/>
      <c r="H43" s="17">
        <v>2010</v>
      </c>
      <c r="I43" s="17"/>
      <c r="J43" s="6"/>
      <c r="K43" s="17">
        <v>2018</v>
      </c>
      <c r="L43" s="17"/>
      <c r="M43" s="6"/>
      <c r="N43" s="17">
        <v>2026</v>
      </c>
      <c r="O43" s="17"/>
      <c r="P43" s="29"/>
      <c r="Q43" s="30"/>
    </row>
    <row r="44" spans="2:48" ht="17.25" customHeight="1">
      <c r="B44" s="205"/>
      <c r="C44" s="206"/>
      <c r="D44" s="13"/>
      <c r="E44" s="17">
        <v>2003</v>
      </c>
      <c r="F44" s="17"/>
      <c r="G44" s="6"/>
      <c r="H44" s="17">
        <v>2011</v>
      </c>
      <c r="I44" s="17"/>
      <c r="J44" s="6"/>
      <c r="K44" s="17">
        <v>2019</v>
      </c>
      <c r="L44" s="17"/>
      <c r="M44" s="6"/>
      <c r="N44" s="17">
        <v>2027</v>
      </c>
      <c r="O44" s="17"/>
      <c r="P44" s="29"/>
      <c r="Q44" s="30"/>
    </row>
    <row r="45" spans="2:48" ht="17.25" customHeight="1">
      <c r="B45" s="205"/>
      <c r="C45" s="206"/>
      <c r="D45" s="13"/>
      <c r="E45" s="17">
        <v>2004</v>
      </c>
      <c r="F45" s="17"/>
      <c r="G45" s="6"/>
      <c r="H45" s="17">
        <v>2012</v>
      </c>
      <c r="I45" s="17"/>
      <c r="J45" s="6"/>
      <c r="K45" s="17">
        <v>2020</v>
      </c>
      <c r="L45" s="17"/>
      <c r="M45" s="6"/>
      <c r="N45" s="17">
        <v>2028</v>
      </c>
      <c r="O45" s="17"/>
      <c r="P45" s="29"/>
      <c r="Q45" s="30"/>
    </row>
    <row r="46" spans="2:48" ht="17.25" customHeight="1">
      <c r="B46" s="205"/>
      <c r="C46" s="206"/>
      <c r="D46" s="13"/>
      <c r="E46" s="17">
        <v>2005</v>
      </c>
      <c r="F46" s="17"/>
      <c r="G46" s="6"/>
      <c r="H46" s="17">
        <v>2013</v>
      </c>
      <c r="I46" s="17"/>
      <c r="J46" s="6"/>
      <c r="K46" s="17">
        <v>2021</v>
      </c>
      <c r="L46" s="17"/>
      <c r="M46" s="6"/>
      <c r="N46" s="17">
        <v>2029</v>
      </c>
      <c r="O46" s="17"/>
      <c r="P46" s="29"/>
      <c r="Q46" s="30"/>
    </row>
    <row r="47" spans="2:48" ht="17.25" customHeight="1">
      <c r="B47" s="205"/>
      <c r="C47" s="206"/>
      <c r="D47" s="13"/>
      <c r="E47" s="17">
        <v>2006</v>
      </c>
      <c r="F47" s="17"/>
      <c r="G47" s="6"/>
      <c r="H47" s="17">
        <v>2014</v>
      </c>
      <c r="I47" s="17"/>
      <c r="J47" s="6"/>
      <c r="K47" s="17">
        <v>2022</v>
      </c>
      <c r="L47" s="17"/>
      <c r="M47" s="6"/>
      <c r="N47" s="17">
        <v>2030</v>
      </c>
      <c r="O47" s="17"/>
      <c r="P47" s="29"/>
      <c r="Q47" s="30"/>
    </row>
    <row r="48" spans="2:48" ht="17.25" customHeight="1">
      <c r="B48" s="205"/>
      <c r="C48" s="206"/>
      <c r="D48" s="13"/>
      <c r="E48" s="17">
        <v>2007</v>
      </c>
      <c r="F48" s="17"/>
      <c r="G48" s="6"/>
      <c r="H48" s="17">
        <v>2015</v>
      </c>
      <c r="I48" s="17"/>
      <c r="J48" s="6"/>
      <c r="K48" s="17">
        <v>2023</v>
      </c>
      <c r="L48" s="17"/>
      <c r="M48" s="6"/>
      <c r="N48" s="17">
        <v>2031</v>
      </c>
      <c r="O48" s="17"/>
      <c r="P48" s="29"/>
      <c r="Q48" s="30"/>
    </row>
    <row r="49" spans="2:48" ht="6.75" customHeight="1">
      <c r="B49" s="207"/>
      <c r="C49" s="208"/>
      <c r="D49" s="15"/>
      <c r="E49" s="4"/>
      <c r="F49" s="7"/>
      <c r="G49" s="7"/>
      <c r="H49" s="7"/>
      <c r="I49" s="7"/>
      <c r="J49" s="7"/>
      <c r="K49" s="7"/>
      <c r="L49" s="8"/>
      <c r="M49" s="8"/>
      <c r="N49" s="7"/>
      <c r="O49" s="7"/>
      <c r="P49" s="31"/>
      <c r="Q49" s="32"/>
    </row>
    <row r="50" spans="2:48" ht="36" customHeight="1">
      <c r="B50" s="238" t="s">
        <v>151</v>
      </c>
      <c r="C50" s="239"/>
      <c r="D50" s="307" t="s">
        <v>152</v>
      </c>
      <c r="E50" s="308"/>
      <c r="F50" s="308"/>
      <c r="G50" s="308"/>
      <c r="H50" s="308"/>
      <c r="I50" s="308"/>
      <c r="J50" s="308"/>
      <c r="K50" s="308"/>
      <c r="L50" s="308"/>
      <c r="M50" s="308"/>
      <c r="N50" s="308"/>
      <c r="O50" s="308"/>
      <c r="P50" s="308"/>
      <c r="Q50" s="309"/>
    </row>
    <row r="51" spans="2:48" ht="36" customHeight="1">
      <c r="B51" s="238" t="s">
        <v>153</v>
      </c>
      <c r="C51" s="239"/>
      <c r="D51" s="307" t="s">
        <v>154</v>
      </c>
      <c r="E51" s="308"/>
      <c r="F51" s="308"/>
      <c r="G51" s="308"/>
      <c r="H51" s="308"/>
      <c r="I51" s="308"/>
      <c r="J51" s="308"/>
      <c r="K51" s="308"/>
      <c r="L51" s="308"/>
      <c r="M51" s="308"/>
      <c r="N51" s="308"/>
      <c r="O51" s="308"/>
      <c r="P51" s="308"/>
      <c r="Q51" s="309"/>
    </row>
    <row r="52" spans="2:48" s="2" customFormat="1" ht="4.5" customHeight="1">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c r="B53" s="225" t="s">
        <v>155</v>
      </c>
      <c r="C53" s="226"/>
      <c r="D53" s="226"/>
      <c r="E53" s="226"/>
      <c r="F53" s="226"/>
      <c r="G53" s="226"/>
      <c r="H53" s="226"/>
      <c r="I53" s="226"/>
      <c r="J53" s="226"/>
      <c r="K53" s="226"/>
      <c r="L53" s="226"/>
      <c r="M53" s="226"/>
      <c r="N53" s="226"/>
      <c r="O53" s="226"/>
      <c r="P53" s="226"/>
      <c r="Q53" s="227"/>
    </row>
    <row r="54" spans="2:48" s="2" customFormat="1" ht="4.5" customHeight="1">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c r="B55" s="362" t="s">
        <v>156</v>
      </c>
      <c r="C55" s="363"/>
      <c r="D55" s="363"/>
      <c r="E55" s="363"/>
      <c r="F55" s="363"/>
      <c r="G55" s="363"/>
      <c r="H55" s="363"/>
      <c r="I55" s="363"/>
      <c r="J55" s="363"/>
      <c r="K55" s="363"/>
      <c r="L55" s="363"/>
      <c r="M55" s="363"/>
      <c r="N55" s="363"/>
      <c r="O55" s="363"/>
      <c r="P55" s="363"/>
      <c r="Q55" s="364"/>
    </row>
    <row r="56" spans="2:48" s="2" customFormat="1" ht="4.5" customHeight="1">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c r="B57" s="225" t="s">
        <v>157</v>
      </c>
      <c r="C57" s="226"/>
      <c r="D57" s="226"/>
      <c r="E57" s="226"/>
      <c r="F57" s="226"/>
      <c r="G57" s="226"/>
      <c r="H57" s="226"/>
      <c r="I57" s="226"/>
      <c r="J57" s="226"/>
      <c r="K57" s="226"/>
      <c r="L57" s="226"/>
      <c r="M57" s="226"/>
      <c r="N57" s="226"/>
      <c r="O57" s="226"/>
      <c r="P57" s="226"/>
      <c r="Q57" s="227"/>
    </row>
    <row r="58" spans="2:48" s="2" customFormat="1" ht="4.5" customHeight="1">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c r="B59" s="203" t="s">
        <v>158</v>
      </c>
      <c r="C59" s="365"/>
      <c r="D59" s="366" t="s">
        <v>159</v>
      </c>
      <c r="E59" s="367"/>
      <c r="F59" s="368"/>
      <c r="G59" s="369"/>
      <c r="H59" s="369"/>
      <c r="I59" s="369"/>
      <c r="J59" s="370"/>
      <c r="K59" s="366" t="s">
        <v>1</v>
      </c>
      <c r="L59" s="371"/>
      <c r="M59" s="372"/>
      <c r="N59" s="369"/>
      <c r="O59" s="369"/>
      <c r="P59" s="369"/>
      <c r="Q59" s="373"/>
    </row>
    <row r="60" spans="2:48" ht="27" customHeight="1">
      <c r="B60" s="205"/>
      <c r="C60" s="350"/>
      <c r="D60" s="353" t="s">
        <v>160</v>
      </c>
      <c r="E60" s="354"/>
      <c r="F60" s="355"/>
      <c r="G60" s="356"/>
      <c r="H60" s="356"/>
      <c r="I60" s="356"/>
      <c r="J60" s="357"/>
      <c r="K60" s="358" t="s">
        <v>161</v>
      </c>
      <c r="L60" s="359"/>
      <c r="M60" s="360"/>
      <c r="N60" s="356"/>
      <c r="O60" s="356"/>
      <c r="P60" s="356"/>
      <c r="Q60" s="357"/>
    </row>
    <row r="61" spans="2:48" ht="27" customHeight="1">
      <c r="B61" s="351"/>
      <c r="C61" s="352"/>
      <c r="D61" s="353" t="s">
        <v>162</v>
      </c>
      <c r="E61" s="354"/>
      <c r="F61" s="355"/>
      <c r="G61" s="356"/>
      <c r="H61" s="356"/>
      <c r="I61" s="356"/>
      <c r="J61" s="361"/>
      <c r="K61" s="353" t="s">
        <v>163</v>
      </c>
      <c r="L61" s="359"/>
      <c r="M61" s="360"/>
      <c r="N61" s="356"/>
      <c r="O61" s="356"/>
      <c r="P61" s="356"/>
      <c r="Q61" s="357"/>
    </row>
    <row r="62" spans="2:48" ht="27" customHeight="1">
      <c r="B62" s="348" t="s">
        <v>164</v>
      </c>
      <c r="C62" s="349"/>
      <c r="D62" s="353" t="s">
        <v>159</v>
      </c>
      <c r="E62" s="354"/>
      <c r="F62" s="355"/>
      <c r="G62" s="356"/>
      <c r="H62" s="356"/>
      <c r="I62" s="356"/>
      <c r="J62" s="357"/>
      <c r="K62" s="358" t="s">
        <v>1</v>
      </c>
      <c r="L62" s="359"/>
      <c r="M62" s="360"/>
      <c r="N62" s="356"/>
      <c r="O62" s="356"/>
      <c r="P62" s="356"/>
      <c r="Q62" s="357"/>
    </row>
    <row r="63" spans="2:48" ht="27" customHeight="1">
      <c r="B63" s="205"/>
      <c r="C63" s="350"/>
      <c r="D63" s="353" t="s">
        <v>160</v>
      </c>
      <c r="E63" s="354"/>
      <c r="F63" s="355"/>
      <c r="G63" s="356"/>
      <c r="H63" s="356"/>
      <c r="I63" s="356"/>
      <c r="J63" s="357"/>
      <c r="K63" s="358" t="s">
        <v>161</v>
      </c>
      <c r="L63" s="359"/>
      <c r="M63" s="360"/>
      <c r="N63" s="356"/>
      <c r="O63" s="356"/>
      <c r="P63" s="356"/>
      <c r="Q63" s="357"/>
    </row>
    <row r="64" spans="2:48" ht="27" customHeight="1">
      <c r="B64" s="351"/>
      <c r="C64" s="352"/>
      <c r="D64" s="353" t="s">
        <v>162</v>
      </c>
      <c r="E64" s="354"/>
      <c r="F64" s="355"/>
      <c r="G64" s="356"/>
      <c r="H64" s="356"/>
      <c r="I64" s="356"/>
      <c r="J64" s="357"/>
      <c r="K64" s="358" t="s">
        <v>163</v>
      </c>
      <c r="L64" s="359"/>
      <c r="M64" s="360"/>
      <c r="N64" s="356"/>
      <c r="O64" s="356"/>
      <c r="P64" s="356"/>
      <c r="Q64" s="357"/>
    </row>
    <row r="65" spans="2:17" ht="27" customHeight="1">
      <c r="B65" s="342" t="s">
        <v>165</v>
      </c>
      <c r="C65" s="343"/>
      <c r="D65" s="345" t="s">
        <v>166</v>
      </c>
      <c r="E65" s="346"/>
      <c r="F65" s="346"/>
      <c r="G65" s="346"/>
      <c r="H65" s="346"/>
      <c r="I65" s="346"/>
      <c r="J65" s="346"/>
      <c r="K65" s="346"/>
      <c r="L65" s="346"/>
      <c r="M65" s="346"/>
      <c r="N65" s="346"/>
      <c r="O65" s="346"/>
      <c r="P65" s="346"/>
      <c r="Q65" s="347"/>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8"/>
  <sheetViews>
    <sheetView showGridLines="0" tabSelected="1" topLeftCell="A28" zoomScale="85" zoomScaleNormal="85" workbookViewId="0">
      <selection activeCell="T29" sqref="T29"/>
    </sheetView>
  </sheetViews>
  <sheetFormatPr defaultColWidth="11.42578125" defaultRowHeight="12.75"/>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c r="B1" s="275" t="s">
        <v>70</v>
      </c>
      <c r="C1" s="276"/>
      <c r="D1" s="262" t="s">
        <v>167</v>
      </c>
      <c r="E1" s="263"/>
      <c r="F1" s="263"/>
      <c r="G1" s="263"/>
      <c r="H1" s="263"/>
      <c r="I1" s="263"/>
      <c r="J1" s="263"/>
      <c r="K1" s="263"/>
      <c r="L1" s="263"/>
      <c r="M1" s="263"/>
      <c r="N1" s="264"/>
      <c r="O1" s="256"/>
      <c r="P1" s="257"/>
      <c r="Q1" s="258"/>
    </row>
    <row r="2" spans="2:17" s="1" customFormat="1" ht="17.25" customHeight="1">
      <c r="B2" s="277"/>
      <c r="C2" s="278"/>
      <c r="D2" s="265" t="s">
        <v>168</v>
      </c>
      <c r="E2" s="266"/>
      <c r="F2" s="266"/>
      <c r="G2" s="266"/>
      <c r="H2" s="266"/>
      <c r="I2" s="266"/>
      <c r="J2" s="266"/>
      <c r="K2" s="266"/>
      <c r="L2" s="266"/>
      <c r="M2" s="266"/>
      <c r="N2" s="267"/>
      <c r="O2" s="259"/>
      <c r="P2" s="260"/>
      <c r="Q2" s="261"/>
    </row>
    <row r="3" spans="2:17" s="1" customFormat="1" ht="17.25" customHeight="1">
      <c r="B3" s="268" t="s">
        <v>73</v>
      </c>
      <c r="C3" s="270"/>
      <c r="D3" s="268" t="s">
        <v>169</v>
      </c>
      <c r="E3" s="269"/>
      <c r="F3" s="269"/>
      <c r="G3" s="269"/>
      <c r="H3" s="269"/>
      <c r="I3" s="269"/>
      <c r="J3" s="269"/>
      <c r="K3" s="269"/>
      <c r="L3" s="269"/>
      <c r="M3" s="269"/>
      <c r="N3" s="270"/>
      <c r="O3" s="268" t="s">
        <v>170</v>
      </c>
      <c r="P3" s="269"/>
      <c r="Q3" s="270"/>
    </row>
    <row r="4" spans="2:17" s="2" customFormat="1" ht="4.5" customHeight="1">
      <c r="B4" s="61"/>
      <c r="C4" s="62"/>
      <c r="D4" s="62"/>
      <c r="E4" s="62"/>
      <c r="F4" s="62"/>
      <c r="G4" s="62"/>
      <c r="H4" s="62"/>
      <c r="I4" s="62"/>
      <c r="J4" s="62"/>
      <c r="K4" s="62"/>
      <c r="L4" s="62"/>
      <c r="M4" s="62"/>
      <c r="N4" s="62"/>
      <c r="O4" s="62"/>
      <c r="P4" s="62"/>
      <c r="Q4" s="63"/>
    </row>
    <row r="5" spans="2:17" ht="24.75" customHeight="1">
      <c r="B5" s="225" t="s">
        <v>76</v>
      </c>
      <c r="C5" s="226"/>
      <c r="D5" s="226"/>
      <c r="E5" s="226"/>
      <c r="F5" s="226"/>
      <c r="G5" s="226"/>
      <c r="H5" s="226"/>
      <c r="I5" s="226"/>
      <c r="J5" s="226"/>
      <c r="K5" s="226"/>
      <c r="L5" s="226"/>
      <c r="M5" s="226"/>
      <c r="N5" s="226"/>
      <c r="O5" s="226"/>
      <c r="P5" s="226"/>
      <c r="Q5" s="227"/>
    </row>
    <row r="6" spans="2:17" s="2" customFormat="1" ht="4.5" customHeight="1">
      <c r="B6" s="61"/>
      <c r="C6" s="62"/>
      <c r="D6" s="62"/>
      <c r="E6" s="62"/>
      <c r="F6" s="62"/>
      <c r="G6" s="62"/>
      <c r="H6" s="62"/>
      <c r="I6" s="62"/>
      <c r="J6" s="62"/>
      <c r="K6" s="62"/>
      <c r="L6" s="62"/>
      <c r="M6" s="62"/>
      <c r="N6" s="62"/>
      <c r="O6" s="62"/>
      <c r="P6" s="62"/>
      <c r="Q6" s="63"/>
    </row>
    <row r="7" spans="2:17" ht="5.0999999999999996" customHeight="1">
      <c r="B7" s="61"/>
      <c r="C7" s="62"/>
      <c r="D7" s="62"/>
      <c r="E7" s="62"/>
      <c r="F7" s="62"/>
      <c r="G7" s="62"/>
      <c r="H7" s="62"/>
      <c r="I7" s="62"/>
      <c r="J7" s="62"/>
      <c r="K7" s="62"/>
      <c r="L7" s="62"/>
      <c r="M7" s="62"/>
      <c r="N7" s="62"/>
      <c r="O7" s="62"/>
      <c r="P7" s="62"/>
      <c r="Q7" s="63"/>
    </row>
    <row r="8" spans="2:17" ht="40.5" customHeight="1">
      <c r="B8" s="238" t="s">
        <v>77</v>
      </c>
      <c r="C8" s="239"/>
      <c r="D8" s="209" t="s">
        <v>171</v>
      </c>
      <c r="E8" s="210"/>
      <c r="F8" s="210"/>
      <c r="G8" s="210"/>
      <c r="H8" s="210"/>
      <c r="I8" s="210"/>
      <c r="J8" s="210"/>
      <c r="K8" s="210"/>
      <c r="L8" s="210"/>
      <c r="M8" s="210"/>
      <c r="N8" s="210"/>
      <c r="O8" s="210"/>
      <c r="P8" s="210"/>
      <c r="Q8" s="211"/>
    </row>
    <row r="9" spans="2:17" ht="40.5" customHeight="1">
      <c r="B9" s="238" t="s">
        <v>79</v>
      </c>
      <c r="C9" s="239"/>
      <c r="D9" s="209" t="s">
        <v>172</v>
      </c>
      <c r="E9" s="210"/>
      <c r="F9" s="210"/>
      <c r="G9" s="210"/>
      <c r="H9" s="210"/>
      <c r="I9" s="210"/>
      <c r="J9" s="210"/>
      <c r="K9" s="210"/>
      <c r="L9" s="210"/>
      <c r="M9" s="210"/>
      <c r="N9" s="210"/>
      <c r="O9" s="210"/>
      <c r="P9" s="210"/>
      <c r="Q9" s="211"/>
    </row>
    <row r="10" spans="2:17" ht="40.5" customHeight="1">
      <c r="B10" s="238" t="s">
        <v>81</v>
      </c>
      <c r="C10" s="239"/>
      <c r="D10" s="247" t="s">
        <v>173</v>
      </c>
      <c r="E10" s="210"/>
      <c r="F10" s="210"/>
      <c r="G10" s="210"/>
      <c r="H10" s="210"/>
      <c r="I10" s="210"/>
      <c r="J10" s="210"/>
      <c r="K10" s="210"/>
      <c r="L10" s="210"/>
      <c r="M10" s="210"/>
      <c r="N10" s="210"/>
      <c r="O10" s="210"/>
      <c r="P10" s="210"/>
      <c r="Q10" s="211"/>
    </row>
    <row r="11" spans="2:17" ht="40.5" customHeight="1">
      <c r="B11" s="238" t="s">
        <v>83</v>
      </c>
      <c r="C11" s="239"/>
      <c r="D11" s="209">
        <v>6013323400</v>
      </c>
      <c r="E11" s="210"/>
      <c r="F11" s="210"/>
      <c r="G11" s="210"/>
      <c r="H11" s="210"/>
      <c r="I11" s="210"/>
      <c r="J11" s="210"/>
      <c r="K11" s="210"/>
      <c r="L11" s="210"/>
      <c r="M11" s="210"/>
      <c r="N11" s="210"/>
      <c r="O11" s="210"/>
      <c r="P11" s="210"/>
      <c r="Q11" s="211"/>
    </row>
    <row r="12" spans="2:17" ht="40.5" customHeight="1">
      <c r="B12" s="238" t="s">
        <v>85</v>
      </c>
      <c r="C12" s="239"/>
      <c r="D12" s="209"/>
      <c r="E12" s="210"/>
      <c r="F12" s="210"/>
      <c r="G12" s="210"/>
      <c r="H12" s="210"/>
      <c r="I12" s="210"/>
      <c r="J12" s="210"/>
      <c r="K12" s="210"/>
      <c r="L12" s="210"/>
      <c r="M12" s="210"/>
      <c r="N12" s="210"/>
      <c r="O12" s="210"/>
      <c r="P12" s="210"/>
      <c r="Q12" s="211"/>
    </row>
    <row r="13" spans="2:17" s="2" customFormat="1" ht="4.5" customHeight="1">
      <c r="B13" s="61"/>
      <c r="C13" s="62"/>
      <c r="D13" s="62"/>
      <c r="E13" s="62"/>
      <c r="F13" s="62"/>
      <c r="G13" s="62"/>
      <c r="H13" s="62"/>
      <c r="I13" s="62"/>
      <c r="J13" s="62"/>
      <c r="K13" s="62"/>
      <c r="L13" s="62"/>
      <c r="M13" s="62"/>
      <c r="N13" s="62"/>
      <c r="O13" s="62"/>
      <c r="P13" s="62"/>
      <c r="Q13" s="63"/>
    </row>
    <row r="14" spans="2:17" ht="24.75" customHeight="1">
      <c r="B14" s="225" t="s">
        <v>87</v>
      </c>
      <c r="C14" s="226"/>
      <c r="D14" s="226"/>
      <c r="E14" s="226"/>
      <c r="F14" s="226"/>
      <c r="G14" s="226"/>
      <c r="H14" s="226"/>
      <c r="I14" s="226"/>
      <c r="J14" s="226"/>
      <c r="K14" s="226"/>
      <c r="L14" s="226"/>
      <c r="M14" s="226"/>
      <c r="N14" s="226"/>
      <c r="O14" s="226"/>
      <c r="P14" s="226"/>
      <c r="Q14" s="227"/>
    </row>
    <row r="15" spans="2:17" s="2" customFormat="1" ht="4.5" customHeight="1">
      <c r="B15" s="61"/>
      <c r="C15" s="62"/>
      <c r="D15" s="62"/>
      <c r="E15" s="62"/>
      <c r="F15" s="62"/>
      <c r="G15" s="62"/>
      <c r="H15" s="62"/>
      <c r="I15" s="62"/>
      <c r="J15" s="62"/>
      <c r="K15" s="62"/>
      <c r="L15" s="62"/>
      <c r="M15" s="62"/>
      <c r="N15" s="62"/>
      <c r="O15" s="62"/>
      <c r="P15" s="62"/>
      <c r="Q15" s="63"/>
    </row>
    <row r="16" spans="2:17" ht="40.5" customHeight="1">
      <c r="B16" s="238" t="s">
        <v>88</v>
      </c>
      <c r="C16" s="239"/>
      <c r="D16" s="209" t="s">
        <v>174</v>
      </c>
      <c r="E16" s="210"/>
      <c r="F16" s="210"/>
      <c r="G16" s="210"/>
      <c r="H16" s="210"/>
      <c r="I16" s="210"/>
      <c r="J16" s="210"/>
      <c r="K16" s="211"/>
      <c r="L16" s="271" t="s">
        <v>90</v>
      </c>
      <c r="M16" s="272"/>
      <c r="N16" s="273"/>
      <c r="O16" s="273"/>
      <c r="P16" s="273"/>
      <c r="Q16" s="274"/>
    </row>
    <row r="17" spans="2:17" ht="96" customHeight="1">
      <c r="B17" s="238" t="s">
        <v>92</v>
      </c>
      <c r="C17" s="239"/>
      <c r="D17" s="212" t="s">
        <v>175</v>
      </c>
      <c r="E17" s="213"/>
      <c r="F17" s="213"/>
      <c r="G17" s="213"/>
      <c r="H17" s="213"/>
      <c r="I17" s="213"/>
      <c r="J17" s="213"/>
      <c r="K17" s="213"/>
      <c r="L17" s="213"/>
      <c r="M17" s="213"/>
      <c r="N17" s="213"/>
      <c r="O17" s="213"/>
      <c r="P17" s="213"/>
      <c r="Q17" s="214"/>
    </row>
    <row r="18" spans="2:17" ht="45.75" customHeight="1">
      <c r="B18" s="191" t="s">
        <v>94</v>
      </c>
      <c r="C18" s="192"/>
      <c r="D18" s="218" t="s">
        <v>176</v>
      </c>
      <c r="E18" s="219"/>
      <c r="F18" s="219"/>
      <c r="G18" s="219"/>
      <c r="H18" s="219"/>
      <c r="I18" s="219"/>
      <c r="J18" s="219"/>
      <c r="K18" s="219"/>
      <c r="L18" s="219"/>
      <c r="M18" s="219"/>
      <c r="N18" s="219"/>
      <c r="O18" s="219"/>
      <c r="P18" s="219"/>
      <c r="Q18" s="252"/>
    </row>
    <row r="19" spans="2:17" ht="159.75" customHeight="1">
      <c r="B19" s="193"/>
      <c r="C19" s="194"/>
      <c r="D19" s="253" t="s">
        <v>177</v>
      </c>
      <c r="E19" s="254"/>
      <c r="F19" s="254"/>
      <c r="G19" s="254" t="s">
        <v>178</v>
      </c>
      <c r="H19" s="254"/>
      <c r="I19" s="254"/>
      <c r="J19" s="254"/>
      <c r="K19" s="254"/>
      <c r="L19" s="254"/>
      <c r="M19" s="254"/>
      <c r="N19" s="254"/>
      <c r="O19" s="254"/>
      <c r="P19" s="254"/>
      <c r="Q19" s="255"/>
    </row>
    <row r="20" spans="2:17" ht="103.5" customHeight="1">
      <c r="B20" s="195"/>
      <c r="C20" s="196"/>
      <c r="D20" s="215" t="s">
        <v>179</v>
      </c>
      <c r="E20" s="216"/>
      <c r="F20" s="216"/>
      <c r="G20" s="216"/>
      <c r="H20" s="216"/>
      <c r="I20" s="216"/>
      <c r="J20" s="216"/>
      <c r="K20" s="216"/>
      <c r="L20" s="216"/>
      <c r="M20" s="216"/>
      <c r="N20" s="216"/>
      <c r="O20" s="216"/>
      <c r="P20" s="216"/>
      <c r="Q20" s="217"/>
    </row>
    <row r="21" spans="2:17" ht="40.5" customHeight="1">
      <c r="B21" s="238" t="s">
        <v>96</v>
      </c>
      <c r="C21" s="239"/>
      <c r="D21" s="209" t="s">
        <v>10</v>
      </c>
      <c r="E21" s="210"/>
      <c r="F21" s="210"/>
      <c r="G21" s="221" t="s">
        <v>98</v>
      </c>
      <c r="H21" s="221"/>
      <c r="I21" s="250" t="s">
        <v>63</v>
      </c>
      <c r="J21" s="250"/>
      <c r="K21" s="250"/>
      <c r="L21" s="221" t="s">
        <v>100</v>
      </c>
      <c r="M21" s="221"/>
      <c r="N21" s="221"/>
      <c r="O21" s="250" t="s">
        <v>66</v>
      </c>
      <c r="P21" s="250"/>
      <c r="Q21" s="251"/>
    </row>
    <row r="22" spans="2:17" ht="40.5" customHeight="1">
      <c r="B22" s="238" t="s">
        <v>102</v>
      </c>
      <c r="C22" s="239"/>
      <c r="D22" s="209" t="s">
        <v>45</v>
      </c>
      <c r="E22" s="210"/>
      <c r="F22" s="210"/>
      <c r="G22" s="210"/>
      <c r="H22" s="210"/>
      <c r="I22" s="211"/>
      <c r="J22" s="248" t="s">
        <v>180</v>
      </c>
      <c r="K22" s="249"/>
      <c r="L22" s="249"/>
      <c r="M22" s="210"/>
      <c r="N22" s="210"/>
      <c r="O22" s="210"/>
      <c r="P22" s="210"/>
      <c r="Q22" s="211"/>
    </row>
    <row r="23" spans="2:17" ht="40.5" customHeight="1">
      <c r="B23" s="238" t="s">
        <v>106</v>
      </c>
      <c r="C23" s="239"/>
      <c r="D23" s="209" t="s">
        <v>181</v>
      </c>
      <c r="E23" s="210"/>
      <c r="F23" s="210"/>
      <c r="G23" s="210"/>
      <c r="H23" s="210"/>
      <c r="I23" s="210"/>
      <c r="J23" s="210"/>
      <c r="K23" s="211"/>
      <c r="L23" s="220" t="s">
        <v>108</v>
      </c>
      <c r="M23" s="221"/>
      <c r="N23" s="221"/>
      <c r="O23" s="210" t="s">
        <v>2</v>
      </c>
      <c r="P23" s="210"/>
      <c r="Q23" s="211"/>
    </row>
    <row r="24" spans="2:17" ht="44.25" customHeight="1">
      <c r="B24" s="238" t="s">
        <v>110</v>
      </c>
      <c r="C24" s="239"/>
      <c r="D24" s="209" t="s">
        <v>181</v>
      </c>
      <c r="E24" s="210"/>
      <c r="F24" s="210"/>
      <c r="G24" s="210"/>
      <c r="H24" s="210"/>
      <c r="I24" s="210"/>
      <c r="J24" s="210"/>
      <c r="K24" s="210"/>
      <c r="L24" s="210"/>
      <c r="M24" s="210"/>
      <c r="N24" s="210"/>
      <c r="O24" s="210"/>
      <c r="P24" s="210"/>
      <c r="Q24" s="211"/>
    </row>
    <row r="25" spans="2:17" ht="40.5" customHeight="1">
      <c r="B25" s="238" t="s">
        <v>112</v>
      </c>
      <c r="C25" s="239"/>
      <c r="D25" s="209" t="s">
        <v>29</v>
      </c>
      <c r="E25" s="210"/>
      <c r="F25" s="210"/>
      <c r="G25" s="221" t="s">
        <v>114</v>
      </c>
      <c r="H25" s="221"/>
      <c r="I25" s="221"/>
      <c r="J25" s="210" t="s">
        <v>29</v>
      </c>
      <c r="K25" s="210"/>
      <c r="L25" s="211"/>
      <c r="M25" s="220" t="s">
        <v>116</v>
      </c>
      <c r="N25" s="221"/>
      <c r="O25" s="210">
        <v>60</v>
      </c>
      <c r="P25" s="210"/>
      <c r="Q25" s="211"/>
    </row>
    <row r="26" spans="2:17" ht="40.5" customHeight="1">
      <c r="B26" s="238" t="s">
        <v>118</v>
      </c>
      <c r="C26" s="239"/>
      <c r="D26" s="209" t="s">
        <v>29</v>
      </c>
      <c r="E26" s="210"/>
      <c r="F26" s="210"/>
      <c r="G26" s="210"/>
      <c r="H26" s="210"/>
      <c r="I26" s="210"/>
      <c r="J26" s="210"/>
      <c r="K26" s="210"/>
      <c r="L26" s="210"/>
      <c r="M26" s="210"/>
      <c r="N26" s="210"/>
      <c r="O26" s="210"/>
      <c r="P26" s="210"/>
      <c r="Q26" s="211"/>
    </row>
    <row r="27" spans="2:17" ht="108" customHeight="1">
      <c r="B27" s="203" t="s">
        <v>120</v>
      </c>
      <c r="C27" s="204"/>
      <c r="D27" s="197" t="s">
        <v>182</v>
      </c>
      <c r="E27" s="198"/>
      <c r="F27" s="198"/>
      <c r="G27" s="198"/>
      <c r="H27" s="198"/>
      <c r="I27" s="198"/>
      <c r="J27" s="198"/>
      <c r="K27" s="198"/>
      <c r="L27" s="198"/>
      <c r="M27" s="198"/>
      <c r="N27" s="198"/>
      <c r="O27" s="198"/>
      <c r="P27" s="198"/>
      <c r="Q27" s="199"/>
    </row>
    <row r="28" spans="2:17" ht="108" customHeight="1">
      <c r="B28" s="205"/>
      <c r="C28" s="206"/>
      <c r="D28" s="222" t="s">
        <v>183</v>
      </c>
      <c r="E28" s="223"/>
      <c r="F28" s="223"/>
      <c r="G28" s="223"/>
      <c r="H28" s="223"/>
      <c r="I28" s="223"/>
      <c r="J28" s="223"/>
      <c r="K28" s="223"/>
      <c r="L28" s="223"/>
      <c r="M28" s="223"/>
      <c r="N28" s="223"/>
      <c r="O28" s="223"/>
      <c r="P28" s="223"/>
      <c r="Q28" s="224"/>
    </row>
    <row r="29" spans="2:17" ht="108" customHeight="1">
      <c r="B29" s="205"/>
      <c r="C29" s="206"/>
      <c r="D29" s="222" t="s">
        <v>184</v>
      </c>
      <c r="E29" s="223"/>
      <c r="F29" s="223"/>
      <c r="G29" s="223"/>
      <c r="H29" s="223"/>
      <c r="I29" s="223"/>
      <c r="J29" s="223"/>
      <c r="K29" s="223"/>
      <c r="L29" s="223"/>
      <c r="M29" s="223"/>
      <c r="N29" s="223"/>
      <c r="O29" s="223"/>
      <c r="P29" s="223"/>
      <c r="Q29" s="224"/>
    </row>
    <row r="30" spans="2:17" ht="125.25" customHeight="1">
      <c r="B30" s="205"/>
      <c r="C30" s="206"/>
      <c r="D30" s="197" t="s">
        <v>185</v>
      </c>
      <c r="E30" s="198"/>
      <c r="F30" s="198"/>
      <c r="G30" s="198"/>
      <c r="H30" s="198"/>
      <c r="I30" s="198"/>
      <c r="J30" s="198"/>
      <c r="K30" s="198"/>
      <c r="L30" s="198"/>
      <c r="M30" s="198"/>
      <c r="N30" s="198"/>
      <c r="O30" s="198"/>
      <c r="P30" s="198"/>
      <c r="Q30" s="199"/>
    </row>
    <row r="31" spans="2:17" ht="153.75" customHeight="1">
      <c r="B31" s="205"/>
      <c r="C31" s="206"/>
      <c r="D31" s="200" t="s">
        <v>186</v>
      </c>
      <c r="E31" s="201"/>
      <c r="F31" s="201"/>
      <c r="G31" s="201"/>
      <c r="H31" s="201"/>
      <c r="I31" s="201"/>
      <c r="J31" s="201"/>
      <c r="K31" s="201"/>
      <c r="L31" s="201"/>
      <c r="M31" s="201"/>
      <c r="N31" s="201"/>
      <c r="O31" s="201"/>
      <c r="P31" s="201"/>
      <c r="Q31" s="202"/>
    </row>
    <row r="32" spans="2:17" ht="168.75" customHeight="1">
      <c r="B32" s="205"/>
      <c r="C32" s="206"/>
      <c r="D32" s="200" t="s">
        <v>187</v>
      </c>
      <c r="E32" s="201"/>
      <c r="F32" s="201"/>
      <c r="G32" s="201"/>
      <c r="H32" s="201"/>
      <c r="I32" s="201"/>
      <c r="J32" s="201"/>
      <c r="K32" s="201"/>
      <c r="L32" s="201"/>
      <c r="M32" s="201"/>
      <c r="N32" s="201"/>
      <c r="O32" s="201"/>
      <c r="P32" s="201"/>
      <c r="Q32" s="202"/>
    </row>
    <row r="33" spans="2:17" ht="157.5" customHeight="1">
      <c r="B33" s="205"/>
      <c r="C33" s="206"/>
      <c r="D33" s="200" t="s">
        <v>188</v>
      </c>
      <c r="E33" s="201"/>
      <c r="F33" s="201"/>
      <c r="G33" s="201"/>
      <c r="H33" s="201"/>
      <c r="I33" s="201"/>
      <c r="J33" s="201"/>
      <c r="K33" s="201"/>
      <c r="L33" s="201"/>
      <c r="M33" s="201"/>
      <c r="N33" s="201"/>
      <c r="O33" s="201"/>
      <c r="P33" s="201"/>
      <c r="Q33" s="202"/>
    </row>
    <row r="34" spans="2:17" ht="153.75" customHeight="1">
      <c r="B34" s="205"/>
      <c r="C34" s="206"/>
      <c r="D34" s="200" t="s">
        <v>189</v>
      </c>
      <c r="E34" s="201"/>
      <c r="F34" s="201"/>
      <c r="G34" s="201"/>
      <c r="H34" s="201"/>
      <c r="I34" s="201"/>
      <c r="J34" s="201"/>
      <c r="K34" s="201"/>
      <c r="L34" s="201"/>
      <c r="M34" s="201"/>
      <c r="N34" s="201"/>
      <c r="O34" s="201"/>
      <c r="P34" s="201"/>
      <c r="Q34" s="202"/>
    </row>
    <row r="35" spans="2:17" ht="279" customHeight="1">
      <c r="B35" s="207"/>
      <c r="C35" s="208"/>
      <c r="D35" s="200" t="s">
        <v>190</v>
      </c>
      <c r="E35" s="201"/>
      <c r="F35" s="201"/>
      <c r="G35" s="201"/>
      <c r="H35" s="201"/>
      <c r="I35" s="201"/>
      <c r="J35" s="201"/>
      <c r="K35" s="201"/>
      <c r="L35" s="201"/>
      <c r="M35" s="201"/>
      <c r="N35" s="201"/>
      <c r="O35" s="201"/>
      <c r="P35" s="201"/>
      <c r="Q35" s="202"/>
    </row>
    <row r="36" spans="2:17" ht="20.25" customHeight="1">
      <c r="B36" s="203" t="s">
        <v>122</v>
      </c>
      <c r="C36" s="204"/>
      <c r="D36" s="228"/>
      <c r="E36" s="229"/>
      <c r="F36" s="229"/>
      <c r="G36" s="232" t="s">
        <v>124</v>
      </c>
      <c r="H36" s="232"/>
      <c r="I36" s="57" t="s">
        <v>125</v>
      </c>
      <c r="J36" s="220" t="s">
        <v>126</v>
      </c>
      <c r="K36" s="234"/>
      <c r="L36" s="237" t="s">
        <v>127</v>
      </c>
      <c r="M36" s="237"/>
      <c r="N36" s="55"/>
      <c r="O36" s="55"/>
      <c r="P36" s="55"/>
      <c r="Q36" s="56"/>
    </row>
    <row r="37" spans="2:17" ht="21.75" customHeight="1">
      <c r="B37" s="207"/>
      <c r="C37" s="208"/>
      <c r="D37" s="230"/>
      <c r="E37" s="231"/>
      <c r="F37" s="231"/>
      <c r="G37" s="233"/>
      <c r="H37" s="233"/>
      <c r="I37" s="9"/>
      <c r="J37" s="235"/>
      <c r="K37" s="236"/>
      <c r="L37" s="237"/>
      <c r="M37" s="237"/>
      <c r="N37" s="7"/>
      <c r="O37" s="7"/>
      <c r="P37" s="7"/>
      <c r="Q37" s="16"/>
    </row>
    <row r="38" spans="2:17" ht="3" customHeight="1">
      <c r="B38" s="203" t="s">
        <v>129</v>
      </c>
      <c r="C38" s="204"/>
      <c r="D38" s="37"/>
      <c r="E38" s="36"/>
      <c r="F38" s="35"/>
      <c r="G38" s="34"/>
      <c r="H38" s="34"/>
      <c r="I38" s="33"/>
      <c r="J38" s="38"/>
      <c r="K38" s="38"/>
      <c r="L38" s="39"/>
      <c r="M38" s="39"/>
      <c r="N38" s="35"/>
      <c r="O38" s="35"/>
      <c r="P38" s="36"/>
      <c r="Q38" s="40"/>
    </row>
    <row r="39" spans="2:17" ht="16.5" customHeight="1">
      <c r="B39" s="205"/>
      <c r="C39" s="206"/>
      <c r="D39" s="58">
        <v>2022</v>
      </c>
      <c r="E39" s="59">
        <v>2023</v>
      </c>
      <c r="F39" s="59">
        <v>2024</v>
      </c>
      <c r="G39" s="292">
        <v>2025</v>
      </c>
      <c r="H39" s="293"/>
      <c r="I39" s="59">
        <v>2026</v>
      </c>
      <c r="J39" s="292">
        <v>2027</v>
      </c>
      <c r="K39" s="293"/>
      <c r="L39" s="60">
        <v>2028</v>
      </c>
      <c r="M39" s="292">
        <v>2029</v>
      </c>
      <c r="N39" s="293"/>
      <c r="O39" s="59">
        <v>2030</v>
      </c>
      <c r="P39" s="294" t="s">
        <v>191</v>
      </c>
      <c r="Q39" s="295"/>
    </row>
    <row r="40" spans="2:17" ht="18" customHeight="1">
      <c r="B40" s="205"/>
      <c r="C40" s="206"/>
      <c r="D40" s="41"/>
      <c r="E40" s="42"/>
      <c r="F40" s="42"/>
      <c r="G40" s="244"/>
      <c r="H40" s="245"/>
      <c r="I40" s="47"/>
      <c r="J40" s="43"/>
      <c r="K40" s="44"/>
      <c r="L40" s="45"/>
      <c r="M40" s="45"/>
      <c r="N40" s="46"/>
      <c r="O40" s="44"/>
      <c r="P40" s="47"/>
      <c r="Q40" s="48"/>
    </row>
    <row r="41" spans="2:17" ht="4.5" customHeight="1">
      <c r="B41" s="207"/>
      <c r="C41" s="208"/>
      <c r="D41" s="241"/>
      <c r="E41" s="242"/>
      <c r="F41" s="242"/>
      <c r="G41" s="242"/>
      <c r="H41" s="242"/>
      <c r="I41" s="242"/>
      <c r="J41" s="242"/>
      <c r="K41" s="242"/>
      <c r="L41" s="242"/>
      <c r="M41" s="242"/>
      <c r="N41" s="242"/>
      <c r="O41" s="242"/>
      <c r="P41" s="242"/>
      <c r="Q41" s="243"/>
    </row>
    <row r="42" spans="2:17" ht="40.5" customHeight="1">
      <c r="B42" s="238" t="s">
        <v>131</v>
      </c>
      <c r="C42" s="239"/>
      <c r="D42" s="209" t="s">
        <v>58</v>
      </c>
      <c r="E42" s="210"/>
      <c r="F42" s="210"/>
      <c r="G42" s="210"/>
      <c r="H42" s="210"/>
      <c r="I42" s="210"/>
      <c r="J42" s="221" t="s">
        <v>192</v>
      </c>
      <c r="K42" s="221"/>
      <c r="L42" s="221"/>
      <c r="M42" s="240" t="s">
        <v>193</v>
      </c>
      <c r="N42" s="240"/>
      <c r="O42" s="240"/>
      <c r="P42" s="240"/>
      <c r="Q42" s="236"/>
    </row>
    <row r="43" spans="2:17" ht="40.5" customHeight="1">
      <c r="B43" s="238" t="s">
        <v>133</v>
      </c>
      <c r="C43" s="239"/>
      <c r="D43" s="209" t="s">
        <v>48</v>
      </c>
      <c r="E43" s="210"/>
      <c r="F43" s="210"/>
      <c r="G43" s="210"/>
      <c r="H43" s="210"/>
      <c r="I43" s="210"/>
      <c r="J43" s="210"/>
      <c r="K43" s="211"/>
      <c r="L43" s="237" t="s">
        <v>135</v>
      </c>
      <c r="M43" s="237"/>
      <c r="N43" s="209" t="s">
        <v>48</v>
      </c>
      <c r="O43" s="210"/>
      <c r="P43" s="210"/>
      <c r="Q43" s="211"/>
    </row>
    <row r="44" spans="2:17" ht="40.5" customHeight="1">
      <c r="B44" s="238" t="s">
        <v>137</v>
      </c>
      <c r="C44" s="239"/>
      <c r="D44" s="209" t="s">
        <v>48</v>
      </c>
      <c r="E44" s="210"/>
      <c r="F44" s="210"/>
      <c r="G44" s="210"/>
      <c r="H44" s="210"/>
      <c r="I44" s="210"/>
      <c r="J44" s="210"/>
      <c r="K44" s="210"/>
      <c r="L44" s="210"/>
      <c r="M44" s="210"/>
      <c r="N44" s="210"/>
      <c r="O44" s="210"/>
      <c r="P44" s="210"/>
      <c r="Q44" s="211"/>
    </row>
    <row r="45" spans="2:17" ht="40.5" customHeight="1">
      <c r="B45" s="238" t="s">
        <v>139</v>
      </c>
      <c r="C45" s="239"/>
      <c r="D45" s="209"/>
      <c r="E45" s="210"/>
      <c r="F45" s="210"/>
      <c r="G45" s="210"/>
      <c r="H45" s="210"/>
      <c r="I45" s="210"/>
      <c r="J45" s="210"/>
      <c r="K45" s="210"/>
      <c r="L45" s="210"/>
      <c r="M45" s="210"/>
      <c r="N45" s="210"/>
      <c r="O45" s="210"/>
      <c r="P45" s="210"/>
      <c r="Q45" s="211"/>
    </row>
    <row r="46" spans="2:17" ht="40.5" customHeight="1">
      <c r="B46" s="238" t="s">
        <v>141</v>
      </c>
      <c r="C46" s="239"/>
      <c r="D46" s="235" t="s">
        <v>194</v>
      </c>
      <c r="E46" s="240"/>
      <c r="F46" s="240"/>
      <c r="G46" s="240"/>
      <c r="H46" s="240"/>
      <c r="I46" s="240"/>
      <c r="J46" s="240"/>
      <c r="K46" s="240"/>
      <c r="L46" s="240"/>
      <c r="M46" s="240"/>
      <c r="N46" s="240"/>
      <c r="O46" s="240"/>
      <c r="P46" s="240"/>
      <c r="Q46" s="236"/>
    </row>
    <row r="47" spans="2:17" ht="238.5" customHeight="1">
      <c r="B47" s="238" t="s">
        <v>143</v>
      </c>
      <c r="C47" s="239"/>
      <c r="D47" s="212" t="s">
        <v>195</v>
      </c>
      <c r="E47" s="213"/>
      <c r="F47" s="213"/>
      <c r="G47" s="213"/>
      <c r="H47" s="213"/>
      <c r="I47" s="213"/>
      <c r="J47" s="213"/>
      <c r="K47" s="213"/>
      <c r="L47" s="213"/>
      <c r="M47" s="213"/>
      <c r="N47" s="213"/>
      <c r="O47" s="213"/>
      <c r="P47" s="213"/>
      <c r="Q47" s="214"/>
    </row>
    <row r="48" spans="2:17" s="2" customFormat="1" ht="4.5" customHeight="1">
      <c r="B48" s="61"/>
      <c r="C48" s="62"/>
      <c r="D48" s="62"/>
      <c r="E48" s="62"/>
      <c r="F48" s="62"/>
      <c r="G48" s="62"/>
      <c r="H48" s="62"/>
      <c r="I48" s="62"/>
      <c r="J48" s="62"/>
      <c r="K48" s="62"/>
      <c r="L48" s="62"/>
      <c r="M48" s="62"/>
      <c r="N48" s="62"/>
      <c r="O48" s="62"/>
      <c r="P48" s="62"/>
      <c r="Q48" s="63"/>
    </row>
    <row r="49" spans="2:17" ht="24.75" customHeight="1">
      <c r="B49" s="225" t="s">
        <v>145</v>
      </c>
      <c r="C49" s="226"/>
      <c r="D49" s="226"/>
      <c r="E49" s="226"/>
      <c r="F49" s="226"/>
      <c r="G49" s="226"/>
      <c r="H49" s="226"/>
      <c r="I49" s="226"/>
      <c r="J49" s="226"/>
      <c r="K49" s="226"/>
      <c r="L49" s="226"/>
      <c r="M49" s="226"/>
      <c r="N49" s="226"/>
      <c r="O49" s="226"/>
      <c r="P49" s="226"/>
      <c r="Q49" s="227"/>
    </row>
    <row r="50" spans="2:17" s="2" customFormat="1" ht="4.5" customHeight="1">
      <c r="B50" s="61"/>
      <c r="C50" s="62"/>
      <c r="D50" s="62"/>
      <c r="E50" s="62"/>
      <c r="F50" s="62"/>
      <c r="G50" s="62"/>
      <c r="H50" s="62"/>
      <c r="I50" s="62"/>
      <c r="J50" s="62"/>
      <c r="K50" s="62"/>
      <c r="L50" s="62"/>
      <c r="M50" s="62"/>
      <c r="N50" s="62"/>
      <c r="O50" s="62"/>
      <c r="P50" s="62"/>
      <c r="Q50" s="63"/>
    </row>
    <row r="51" spans="2:17" ht="40.5" customHeight="1">
      <c r="B51" s="238" t="s">
        <v>146</v>
      </c>
      <c r="C51" s="239"/>
      <c r="D51" s="209"/>
      <c r="E51" s="210"/>
      <c r="F51" s="210"/>
      <c r="G51" s="210"/>
      <c r="H51" s="210"/>
      <c r="I51" s="210"/>
      <c r="J51" s="210"/>
      <c r="K51" s="210"/>
      <c r="L51" s="210"/>
      <c r="M51" s="210"/>
      <c r="N51" s="210"/>
      <c r="O51" s="210"/>
      <c r="P51" s="210"/>
      <c r="Q51" s="211"/>
    </row>
    <row r="52" spans="2:17" ht="6.75" customHeight="1">
      <c r="B52" s="203" t="s">
        <v>148</v>
      </c>
      <c r="C52" s="204"/>
      <c r="D52" s="10"/>
      <c r="E52" s="11"/>
      <c r="F52" s="11"/>
      <c r="G52" s="11"/>
      <c r="H52" s="11"/>
      <c r="I52" s="11"/>
      <c r="J52" s="11"/>
      <c r="K52" s="11"/>
      <c r="L52" s="11"/>
      <c r="M52" s="11"/>
      <c r="N52" s="11"/>
      <c r="O52" s="11"/>
      <c r="P52" s="5"/>
      <c r="Q52" s="12"/>
    </row>
    <row r="53" spans="2:17" ht="17.25" customHeight="1">
      <c r="B53" s="205"/>
      <c r="C53" s="206"/>
      <c r="D53" s="13"/>
      <c r="E53" s="17" t="s">
        <v>149</v>
      </c>
      <c r="F53" s="17" t="s">
        <v>150</v>
      </c>
      <c r="G53" s="6"/>
      <c r="H53" s="17" t="s">
        <v>126</v>
      </c>
      <c r="I53" s="17" t="s">
        <v>150</v>
      </c>
      <c r="J53" s="6"/>
      <c r="K53" s="17" t="s">
        <v>126</v>
      </c>
      <c r="L53" s="17" t="s">
        <v>150</v>
      </c>
      <c r="M53" s="6"/>
      <c r="N53" s="17" t="s">
        <v>126</v>
      </c>
      <c r="O53" s="17" t="s">
        <v>150</v>
      </c>
      <c r="P53" s="6"/>
      <c r="Q53" s="14"/>
    </row>
    <row r="54" spans="2:17" ht="17.25" customHeight="1">
      <c r="B54" s="205"/>
      <c r="C54" s="206"/>
      <c r="D54" s="13"/>
      <c r="E54" s="17">
        <v>2000</v>
      </c>
      <c r="F54" s="17"/>
      <c r="G54" s="6"/>
      <c r="H54" s="17">
        <v>2008</v>
      </c>
      <c r="I54" s="17"/>
      <c r="J54" s="6"/>
      <c r="K54" s="17">
        <v>2016</v>
      </c>
      <c r="L54" s="17"/>
      <c r="M54" s="6"/>
      <c r="N54" s="17">
        <v>2024</v>
      </c>
      <c r="O54" s="17"/>
      <c r="P54" s="6"/>
      <c r="Q54" s="14"/>
    </row>
    <row r="55" spans="2:17" ht="17.25" customHeight="1">
      <c r="B55" s="205"/>
      <c r="C55" s="206"/>
      <c r="D55" s="13"/>
      <c r="E55" s="17">
        <v>2001</v>
      </c>
      <c r="F55" s="17"/>
      <c r="G55" s="6"/>
      <c r="H55" s="17">
        <v>2009</v>
      </c>
      <c r="I55" s="17"/>
      <c r="J55" s="6"/>
      <c r="K55" s="17">
        <v>2017</v>
      </c>
      <c r="L55" s="17"/>
      <c r="M55" s="6"/>
      <c r="N55" s="17">
        <v>2025</v>
      </c>
      <c r="O55" s="17"/>
      <c r="P55" s="6"/>
      <c r="Q55" s="14"/>
    </row>
    <row r="56" spans="2:17" ht="17.25" customHeight="1">
      <c r="B56" s="205"/>
      <c r="C56" s="206"/>
      <c r="D56" s="13"/>
      <c r="E56" s="17">
        <v>2002</v>
      </c>
      <c r="F56" s="17"/>
      <c r="G56" s="6"/>
      <c r="H56" s="17">
        <v>2010</v>
      </c>
      <c r="I56" s="17"/>
      <c r="J56" s="6"/>
      <c r="K56" s="17">
        <v>2018</v>
      </c>
      <c r="L56" s="17"/>
      <c r="M56" s="6"/>
      <c r="N56" s="17">
        <v>2026</v>
      </c>
      <c r="O56" s="17"/>
      <c r="P56" s="6"/>
      <c r="Q56" s="14"/>
    </row>
    <row r="57" spans="2:17" ht="17.25" customHeight="1">
      <c r="B57" s="205"/>
      <c r="C57" s="206"/>
      <c r="D57" s="13"/>
      <c r="E57" s="17">
        <v>2003</v>
      </c>
      <c r="F57" s="17"/>
      <c r="G57" s="6"/>
      <c r="H57" s="17">
        <v>2011</v>
      </c>
      <c r="I57" s="17"/>
      <c r="J57" s="6"/>
      <c r="K57" s="17">
        <v>2019</v>
      </c>
      <c r="L57" s="17"/>
      <c r="M57" s="6"/>
      <c r="N57" s="17">
        <v>2027</v>
      </c>
      <c r="O57" s="17"/>
      <c r="P57" s="6"/>
      <c r="Q57" s="14"/>
    </row>
    <row r="58" spans="2:17" ht="17.25" customHeight="1">
      <c r="B58" s="205"/>
      <c r="C58" s="206"/>
      <c r="D58" s="13"/>
      <c r="E58" s="17">
        <v>2004</v>
      </c>
      <c r="F58" s="17"/>
      <c r="G58" s="6"/>
      <c r="H58" s="17">
        <v>2012</v>
      </c>
      <c r="I58" s="17"/>
      <c r="J58" s="6"/>
      <c r="K58" s="17">
        <v>2020</v>
      </c>
      <c r="L58" s="17"/>
      <c r="M58" s="6"/>
      <c r="N58" s="17">
        <v>2028</v>
      </c>
      <c r="O58" s="17"/>
      <c r="P58" s="6"/>
      <c r="Q58" s="14"/>
    </row>
    <row r="59" spans="2:17" ht="17.25" customHeight="1">
      <c r="B59" s="205"/>
      <c r="C59" s="206"/>
      <c r="D59" s="13"/>
      <c r="E59" s="17">
        <v>2005</v>
      </c>
      <c r="F59" s="17"/>
      <c r="G59" s="6"/>
      <c r="H59" s="17">
        <v>2013</v>
      </c>
      <c r="I59" s="17"/>
      <c r="J59" s="6"/>
      <c r="K59" s="17">
        <v>2021</v>
      </c>
      <c r="L59" s="17"/>
      <c r="M59" s="6"/>
      <c r="N59" s="17">
        <v>2029</v>
      </c>
      <c r="O59" s="17"/>
      <c r="P59" s="6"/>
      <c r="Q59" s="14"/>
    </row>
    <row r="60" spans="2:17" ht="17.25" customHeight="1">
      <c r="B60" s="205"/>
      <c r="C60" s="206"/>
      <c r="D60" s="13"/>
      <c r="E60" s="17">
        <v>2006</v>
      </c>
      <c r="F60" s="17"/>
      <c r="G60" s="6"/>
      <c r="H60" s="17">
        <v>2014</v>
      </c>
      <c r="I60" s="17"/>
      <c r="J60" s="6"/>
      <c r="K60" s="17">
        <v>2022</v>
      </c>
      <c r="L60" s="17"/>
      <c r="M60" s="6"/>
      <c r="N60" s="17">
        <v>2030</v>
      </c>
      <c r="O60" s="17"/>
      <c r="P60" s="6"/>
      <c r="Q60" s="14"/>
    </row>
    <row r="61" spans="2:17" ht="17.25" customHeight="1">
      <c r="B61" s="205"/>
      <c r="C61" s="206"/>
      <c r="D61" s="13"/>
      <c r="E61" s="17">
        <v>2007</v>
      </c>
      <c r="F61" s="17"/>
      <c r="G61" s="6"/>
      <c r="H61" s="17">
        <v>2015</v>
      </c>
      <c r="I61" s="17"/>
      <c r="J61" s="6"/>
      <c r="K61" s="17">
        <v>2023</v>
      </c>
      <c r="L61" s="17"/>
      <c r="M61" s="6"/>
      <c r="N61" s="17">
        <v>2031</v>
      </c>
      <c r="O61" s="17"/>
      <c r="P61" s="6"/>
      <c r="Q61" s="14"/>
    </row>
    <row r="62" spans="2:17" ht="6.75" customHeight="1">
      <c r="B62" s="207"/>
      <c r="C62" s="208"/>
      <c r="D62" s="15"/>
      <c r="E62" s="4"/>
      <c r="F62" s="7"/>
      <c r="G62" s="7"/>
      <c r="H62" s="7"/>
      <c r="I62" s="7"/>
      <c r="J62" s="7"/>
      <c r="K62" s="7"/>
      <c r="L62" s="8"/>
      <c r="M62" s="8"/>
      <c r="N62" s="7"/>
      <c r="O62" s="7"/>
      <c r="P62" s="7"/>
      <c r="Q62" s="16"/>
    </row>
    <row r="63" spans="2:17" ht="36" customHeight="1">
      <c r="B63" s="238" t="s">
        <v>151</v>
      </c>
      <c r="C63" s="239"/>
      <c r="D63" s="209" t="s">
        <v>29</v>
      </c>
      <c r="E63" s="210"/>
      <c r="F63" s="210"/>
      <c r="G63" s="210"/>
      <c r="H63" s="210"/>
      <c r="I63" s="210"/>
      <c r="J63" s="210"/>
      <c r="K63" s="210"/>
      <c r="L63" s="210"/>
      <c r="M63" s="210"/>
      <c r="N63" s="210"/>
      <c r="O63" s="210"/>
      <c r="P63" s="210"/>
      <c r="Q63" s="211"/>
    </row>
    <row r="64" spans="2:17" ht="36" customHeight="1">
      <c r="B64" s="246" t="s">
        <v>153</v>
      </c>
      <c r="C64" s="246"/>
      <c r="D64" s="247" t="s">
        <v>196</v>
      </c>
      <c r="E64" s="210"/>
      <c r="F64" s="210"/>
      <c r="G64" s="210"/>
      <c r="H64" s="210"/>
      <c r="I64" s="210"/>
      <c r="J64" s="210"/>
      <c r="K64" s="210"/>
      <c r="L64" s="210"/>
      <c r="M64" s="210"/>
      <c r="N64" s="210"/>
      <c r="O64" s="210"/>
      <c r="P64" s="210"/>
      <c r="Q64" s="211"/>
    </row>
    <row r="65" spans="2:17" s="2" customFormat="1" ht="4.5" customHeight="1">
      <c r="B65" s="296"/>
      <c r="C65" s="297"/>
      <c r="D65" s="297"/>
      <c r="E65" s="297"/>
      <c r="F65" s="297"/>
      <c r="G65" s="297"/>
      <c r="H65" s="297"/>
      <c r="I65" s="297"/>
      <c r="J65" s="297"/>
      <c r="K65" s="297"/>
      <c r="L65" s="297"/>
      <c r="M65" s="297"/>
      <c r="N65" s="297"/>
      <c r="O65" s="297"/>
      <c r="P65" s="297"/>
      <c r="Q65" s="297"/>
    </row>
    <row r="66" spans="2:17" ht="24.75" customHeight="1">
      <c r="B66" s="225" t="s">
        <v>155</v>
      </c>
      <c r="C66" s="226"/>
      <c r="D66" s="226"/>
      <c r="E66" s="226"/>
      <c r="F66" s="226"/>
      <c r="G66" s="226"/>
      <c r="H66" s="226"/>
      <c r="I66" s="226"/>
      <c r="J66" s="226"/>
      <c r="K66" s="226"/>
      <c r="L66" s="226"/>
      <c r="M66" s="226"/>
      <c r="N66" s="226"/>
      <c r="O66" s="226"/>
      <c r="P66" s="226"/>
      <c r="Q66" s="227"/>
    </row>
    <row r="67" spans="2:17" s="2" customFormat="1" ht="4.5" customHeight="1">
      <c r="B67" s="64"/>
      <c r="C67" s="65"/>
      <c r="D67" s="65"/>
      <c r="E67" s="65"/>
      <c r="F67" s="65"/>
      <c r="G67" s="65"/>
      <c r="H67" s="65"/>
      <c r="I67" s="65"/>
      <c r="J67" s="65"/>
      <c r="K67" s="65"/>
      <c r="L67" s="65"/>
      <c r="M67" s="65"/>
      <c r="N67" s="65"/>
      <c r="O67" s="65"/>
      <c r="P67" s="65"/>
      <c r="Q67" s="66"/>
    </row>
    <row r="68" spans="2:17" ht="58.5" customHeight="1">
      <c r="B68" s="291"/>
      <c r="C68" s="291"/>
      <c r="D68" s="291"/>
      <c r="E68" s="291"/>
      <c r="F68" s="291"/>
      <c r="G68" s="291"/>
      <c r="H68" s="291"/>
      <c r="I68" s="291"/>
      <c r="J68" s="291"/>
      <c r="K68" s="291"/>
      <c r="L68" s="291"/>
      <c r="M68" s="291"/>
      <c r="N68" s="291"/>
      <c r="O68" s="291"/>
      <c r="P68" s="291"/>
      <c r="Q68" s="291"/>
    </row>
    <row r="69" spans="2:17" s="2" customFormat="1" ht="4.5" customHeight="1">
      <c r="B69" s="67"/>
      <c r="C69" s="68"/>
      <c r="D69" s="68"/>
      <c r="E69" s="68"/>
      <c r="F69" s="68"/>
      <c r="G69" s="68"/>
      <c r="H69" s="68"/>
      <c r="I69" s="68"/>
      <c r="J69" s="68"/>
      <c r="K69" s="68"/>
      <c r="L69" s="68"/>
      <c r="M69" s="68"/>
      <c r="N69" s="68"/>
      <c r="O69" s="68"/>
      <c r="P69" s="68"/>
      <c r="Q69" s="69"/>
    </row>
    <row r="70" spans="2:17" ht="24.75" customHeight="1">
      <c r="B70" s="225" t="s">
        <v>157</v>
      </c>
      <c r="C70" s="226"/>
      <c r="D70" s="226"/>
      <c r="E70" s="226"/>
      <c r="F70" s="226"/>
      <c r="G70" s="226"/>
      <c r="H70" s="226"/>
      <c r="I70" s="226"/>
      <c r="J70" s="226"/>
      <c r="K70" s="226"/>
      <c r="L70" s="226"/>
      <c r="M70" s="226"/>
      <c r="N70" s="226"/>
      <c r="O70" s="226"/>
      <c r="P70" s="226"/>
      <c r="Q70" s="227"/>
    </row>
    <row r="71" spans="2:17" s="2" customFormat="1" ht="4.5" customHeight="1">
      <c r="B71" s="64"/>
      <c r="C71" s="65"/>
      <c r="D71" s="65"/>
      <c r="E71" s="65"/>
      <c r="F71" s="65"/>
      <c r="G71" s="65"/>
      <c r="H71" s="65"/>
      <c r="I71" s="65"/>
      <c r="J71" s="65"/>
      <c r="K71" s="65"/>
      <c r="L71" s="65"/>
      <c r="M71" s="65"/>
      <c r="N71" s="65"/>
      <c r="O71" s="65"/>
      <c r="P71" s="65"/>
      <c r="Q71" s="66"/>
    </row>
    <row r="72" spans="2:17" ht="27" customHeight="1">
      <c r="B72" s="203" t="s">
        <v>158</v>
      </c>
      <c r="C72" s="281"/>
      <c r="D72" s="283" t="s">
        <v>159</v>
      </c>
      <c r="E72" s="284"/>
      <c r="F72" s="298" t="s">
        <v>197</v>
      </c>
      <c r="G72" s="299"/>
      <c r="H72" s="299"/>
      <c r="I72" s="299"/>
      <c r="J72" s="300"/>
      <c r="K72" s="283" t="s">
        <v>1</v>
      </c>
      <c r="L72" s="284"/>
      <c r="M72" s="298" t="s">
        <v>198</v>
      </c>
      <c r="N72" s="299"/>
      <c r="O72" s="299"/>
      <c r="P72" s="299"/>
      <c r="Q72" s="304"/>
    </row>
    <row r="73" spans="2:17" ht="27" customHeight="1">
      <c r="B73" s="205"/>
      <c r="C73" s="282"/>
      <c r="D73" s="285" t="s">
        <v>160</v>
      </c>
      <c r="E73" s="286"/>
      <c r="F73" s="301" t="s">
        <v>199</v>
      </c>
      <c r="G73" s="302"/>
      <c r="H73" s="302"/>
      <c r="I73" s="302"/>
      <c r="J73" s="303"/>
      <c r="K73" s="289" t="s">
        <v>161</v>
      </c>
      <c r="L73" s="290"/>
      <c r="M73" s="305" t="s">
        <v>200</v>
      </c>
      <c r="N73" s="302"/>
      <c r="O73" s="302"/>
      <c r="P73" s="302"/>
      <c r="Q73" s="306"/>
    </row>
    <row r="74" spans="2:17" ht="27" customHeight="1">
      <c r="B74" s="205"/>
      <c r="C74" s="282"/>
      <c r="D74" s="285" t="s">
        <v>162</v>
      </c>
      <c r="E74" s="286"/>
      <c r="F74" s="302" t="s">
        <v>201</v>
      </c>
      <c r="G74" s="302"/>
      <c r="H74" s="302"/>
      <c r="I74" s="302"/>
      <c r="J74" s="303"/>
      <c r="K74" s="289" t="s">
        <v>163</v>
      </c>
      <c r="L74" s="290"/>
      <c r="M74" s="301" t="s">
        <v>202</v>
      </c>
      <c r="N74" s="302"/>
      <c r="O74" s="302"/>
      <c r="P74" s="302"/>
      <c r="Q74" s="306"/>
    </row>
    <row r="75" spans="2:17" ht="27" customHeight="1">
      <c r="B75" s="287" t="s">
        <v>164</v>
      </c>
      <c r="C75" s="288"/>
      <c r="D75" s="285" t="s">
        <v>159</v>
      </c>
      <c r="E75" s="286"/>
      <c r="F75" s="298" t="s">
        <v>203</v>
      </c>
      <c r="G75" s="299"/>
      <c r="H75" s="299"/>
      <c r="I75" s="299"/>
      <c r="J75" s="300"/>
      <c r="K75" s="283" t="s">
        <v>1</v>
      </c>
      <c r="L75" s="284"/>
      <c r="M75" s="298" t="s">
        <v>198</v>
      </c>
      <c r="N75" s="299"/>
      <c r="O75" s="299"/>
      <c r="P75" s="299"/>
      <c r="Q75" s="304"/>
    </row>
    <row r="76" spans="2:17" ht="27" customHeight="1">
      <c r="B76" s="205"/>
      <c r="C76" s="282"/>
      <c r="D76" s="289" t="s">
        <v>160</v>
      </c>
      <c r="E76" s="290"/>
      <c r="F76" s="301" t="s">
        <v>204</v>
      </c>
      <c r="G76" s="302"/>
      <c r="H76" s="302"/>
      <c r="I76" s="302"/>
      <c r="J76" s="303"/>
      <c r="K76" s="289" t="s">
        <v>161</v>
      </c>
      <c r="L76" s="290"/>
      <c r="M76" s="305" t="s">
        <v>205</v>
      </c>
      <c r="N76" s="302"/>
      <c r="O76" s="302"/>
      <c r="P76" s="302"/>
      <c r="Q76" s="306"/>
    </row>
    <row r="77" spans="2:17" ht="27" customHeight="1">
      <c r="B77" s="205"/>
      <c r="C77" s="282"/>
      <c r="D77" s="289" t="s">
        <v>162</v>
      </c>
      <c r="E77" s="290"/>
      <c r="F77" s="302" t="s">
        <v>201</v>
      </c>
      <c r="G77" s="302"/>
      <c r="H77" s="302"/>
      <c r="I77" s="302"/>
      <c r="J77" s="303"/>
      <c r="K77" s="289" t="s">
        <v>163</v>
      </c>
      <c r="L77" s="290"/>
      <c r="M77" s="301" t="s">
        <v>202</v>
      </c>
      <c r="N77" s="302"/>
      <c r="O77" s="302"/>
      <c r="P77" s="302"/>
      <c r="Q77" s="306"/>
    </row>
    <row r="78" spans="2:17" ht="27" customHeight="1">
      <c r="B78" s="279" t="s">
        <v>165</v>
      </c>
      <c r="C78" s="280"/>
      <c r="D78" s="54"/>
      <c r="E78" s="51"/>
      <c r="F78" s="52"/>
      <c r="G78" s="52"/>
      <c r="H78" s="52"/>
      <c r="I78" s="52"/>
      <c r="J78" s="52"/>
      <c r="K78" s="52"/>
      <c r="L78" s="52"/>
      <c r="M78" s="51"/>
      <c r="N78" s="51"/>
      <c r="O78" s="51"/>
      <c r="P78" s="51"/>
      <c r="Q78" s="53"/>
    </row>
  </sheetData>
  <mergeCells count="133">
    <mergeCell ref="F75:J75"/>
    <mergeCell ref="F76:J76"/>
    <mergeCell ref="F77:J77"/>
    <mergeCell ref="M72:Q72"/>
    <mergeCell ref="M73:Q73"/>
    <mergeCell ref="M74:Q74"/>
    <mergeCell ref="M75:Q75"/>
    <mergeCell ref="M76:Q76"/>
    <mergeCell ref="M77:Q77"/>
    <mergeCell ref="K72:L72"/>
    <mergeCell ref="K73:L73"/>
    <mergeCell ref="K74:L74"/>
    <mergeCell ref="K75:L75"/>
    <mergeCell ref="K76:L76"/>
    <mergeCell ref="K77:L77"/>
    <mergeCell ref="F72:J72"/>
    <mergeCell ref="F74:J74"/>
    <mergeCell ref="F73:J73"/>
    <mergeCell ref="D64:Q64"/>
    <mergeCell ref="L43:M43"/>
    <mergeCell ref="N43:Q43"/>
    <mergeCell ref="D43:K43"/>
    <mergeCell ref="B68:Q68"/>
    <mergeCell ref="B70:Q70"/>
    <mergeCell ref="O23:Q23"/>
    <mergeCell ref="B66:Q66"/>
    <mergeCell ref="B51:C51"/>
    <mergeCell ref="D51:Q51"/>
    <mergeCell ref="J39:K39"/>
    <mergeCell ref="B44:C44"/>
    <mergeCell ref="B38:C41"/>
    <mergeCell ref="B26:C26"/>
    <mergeCell ref="D26:Q26"/>
    <mergeCell ref="G39:H39"/>
    <mergeCell ref="M39:N39"/>
    <mergeCell ref="D44:Q44"/>
    <mergeCell ref="P39:Q39"/>
    <mergeCell ref="D23:K23"/>
    <mergeCell ref="D24:Q24"/>
    <mergeCell ref="D42:I42"/>
    <mergeCell ref="B65:Q65"/>
    <mergeCell ref="B52:C62"/>
    <mergeCell ref="B78:C78"/>
    <mergeCell ref="B72:C74"/>
    <mergeCell ref="D72:E72"/>
    <mergeCell ref="D73:E73"/>
    <mergeCell ref="D74:E74"/>
    <mergeCell ref="B75:C77"/>
    <mergeCell ref="D75:E75"/>
    <mergeCell ref="D76:E76"/>
    <mergeCell ref="D77:E77"/>
    <mergeCell ref="O1:Q2"/>
    <mergeCell ref="D1:N1"/>
    <mergeCell ref="D2:N2"/>
    <mergeCell ref="D3:N3"/>
    <mergeCell ref="B22:C22"/>
    <mergeCell ref="B23:C23"/>
    <mergeCell ref="B24:C24"/>
    <mergeCell ref="B25:C25"/>
    <mergeCell ref="B10:C10"/>
    <mergeCell ref="B11:C11"/>
    <mergeCell ref="B16:C16"/>
    <mergeCell ref="B17:C17"/>
    <mergeCell ref="B21:C21"/>
    <mergeCell ref="B12:C12"/>
    <mergeCell ref="B14:Q14"/>
    <mergeCell ref="L16:M16"/>
    <mergeCell ref="N16:Q16"/>
    <mergeCell ref="B1:C2"/>
    <mergeCell ref="B3:C3"/>
    <mergeCell ref="B5:Q5"/>
    <mergeCell ref="O3:Q3"/>
    <mergeCell ref="L23:N23"/>
    <mergeCell ref="B9:C9"/>
    <mergeCell ref="B8:C8"/>
    <mergeCell ref="B64:C64"/>
    <mergeCell ref="B63:C63"/>
    <mergeCell ref="D63:Q63"/>
    <mergeCell ref="B46:C46"/>
    <mergeCell ref="D46:Q46"/>
    <mergeCell ref="D9:Q9"/>
    <mergeCell ref="D10:Q10"/>
    <mergeCell ref="D11:Q11"/>
    <mergeCell ref="D12:Q12"/>
    <mergeCell ref="J22:L22"/>
    <mergeCell ref="G21:H21"/>
    <mergeCell ref="O21:Q21"/>
    <mergeCell ref="L21:N21"/>
    <mergeCell ref="I21:K21"/>
    <mergeCell ref="D21:F21"/>
    <mergeCell ref="G18:Q18"/>
    <mergeCell ref="D19:F19"/>
    <mergeCell ref="G19:Q19"/>
    <mergeCell ref="M22:Q22"/>
    <mergeCell ref="D22:I22"/>
    <mergeCell ref="D45:Q45"/>
    <mergeCell ref="D47:Q47"/>
    <mergeCell ref="B45:C45"/>
    <mergeCell ref="B47:C47"/>
    <mergeCell ref="B49:Q49"/>
    <mergeCell ref="B36:C37"/>
    <mergeCell ref="D36:F37"/>
    <mergeCell ref="G36:H37"/>
    <mergeCell ref="J36:K36"/>
    <mergeCell ref="J37:K37"/>
    <mergeCell ref="L36:M37"/>
    <mergeCell ref="B42:C42"/>
    <mergeCell ref="B43:C43"/>
    <mergeCell ref="J42:L42"/>
    <mergeCell ref="M42:Q42"/>
    <mergeCell ref="D41:Q41"/>
    <mergeCell ref="G40:H40"/>
    <mergeCell ref="B18:C20"/>
    <mergeCell ref="D27:Q27"/>
    <mergeCell ref="D31:Q31"/>
    <mergeCell ref="D32:Q32"/>
    <mergeCell ref="D35:Q35"/>
    <mergeCell ref="B27:C35"/>
    <mergeCell ref="D33:Q33"/>
    <mergeCell ref="D34:Q34"/>
    <mergeCell ref="D8:Q8"/>
    <mergeCell ref="D16:K16"/>
    <mergeCell ref="D17:Q17"/>
    <mergeCell ref="D20:Q20"/>
    <mergeCell ref="D18:F18"/>
    <mergeCell ref="J25:L25"/>
    <mergeCell ref="M25:N25"/>
    <mergeCell ref="O25:Q25"/>
    <mergeCell ref="D25:F25"/>
    <mergeCell ref="G25:I25"/>
    <mergeCell ref="D30:Q30"/>
    <mergeCell ref="D28:Q28"/>
    <mergeCell ref="D29:Q29"/>
  </mergeCells>
  <phoneticPr fontId="6" type="noConversion"/>
  <dataValidations count="7">
    <dataValidation type="list" allowBlank="1" showInputMessage="1" showErrorMessage="1" sqref="D21" xr:uid="{38BAB6EA-B7F3-4C68-93BA-F53DA43817CC}">
      <formula1>tipo</formula1>
    </dataValidation>
    <dataValidation type="list" allowBlank="1" showInputMessage="1" showErrorMessage="1" sqref="D63:Q63 D25:D26 J25:L26" xr:uid="{14D94359-D286-4FDD-A14C-5F5879448438}">
      <formula1>periodicidad</formula1>
    </dataValidation>
    <dataValidation type="list" allowBlank="1" showInputMessage="1" showErrorMessage="1" sqref="D22:I22" xr:uid="{A53FE88C-E67F-4B4E-AC6D-3CAF1408D9B7}">
      <formula1>tipounidad</formula1>
    </dataValidation>
    <dataValidation type="list" allowBlank="1" showInputMessage="1" showErrorMessage="1" sqref="N43:Q43" xr:uid="{231EB137-6C98-4DB3-BEA4-DEE389DD8D9F}">
      <formula1>enfoque</formula1>
    </dataValidation>
    <dataValidation type="list" allowBlank="1" showInputMessage="1" showErrorMessage="1" sqref="D42" xr:uid="{7B6D57EE-384A-4BCE-8439-6B7E6F3ECCFD}">
      <formula1>Desagregaci</formula1>
    </dataValidation>
    <dataValidation type="list" allowBlank="1" showInputMessage="1" showErrorMessage="1" sqref="I21:K21" xr:uid="{45CFC758-CDE0-4B80-9298-38F542FF80AA}">
      <formula1>acumula</formula1>
    </dataValidation>
    <dataValidation type="list" allowBlank="1" showInputMessage="1" showErrorMessage="1" sqref="O21:Q21" xr:uid="{3D1F3486-9FFA-4787-82B0-C7113CCDCD1B}">
      <formula1>orienta</formula1>
    </dataValidation>
  </dataValidations>
  <hyperlinks>
    <hyperlink ref="D64" r:id="rId1" xr:uid="{FA539BD9-64AC-4EB8-AA46-814240739FD7}"/>
    <hyperlink ref="D10" r:id="rId2" xr:uid="{ECFEC927-B79C-4C46-A3BE-51E00D3E4C48}"/>
    <hyperlink ref="M73" r:id="rId3" xr:uid="{1801AAC1-884E-4267-8509-E33E4ECCE26C}"/>
    <hyperlink ref="M76" r:id="rId4" display="ofpuerta@minambiente.gov.co" xr:uid="{0EA3EA07-4264-4665-BBB4-4E8D007AEB79}"/>
  </hyperlinks>
  <printOptions horizontalCentered="1"/>
  <pageMargins left="0.7" right="0.7" top="0.75" bottom="0.75" header="0.3" footer="0.3"/>
  <pageSetup scale="5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O23:Q23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CB023-51C4-4E06-82D9-2025EA5E48FD}">
  <sheetPr>
    <tabColor rgb="FF7030A0"/>
  </sheetPr>
  <dimension ref="A1:Z99"/>
  <sheetViews>
    <sheetView showGridLines="0" topLeftCell="A74" zoomScale="80" zoomScaleNormal="80" workbookViewId="0">
      <selection activeCell="E82" sqref="E82:L88"/>
    </sheetView>
  </sheetViews>
  <sheetFormatPr defaultColWidth="10.7109375" defaultRowHeight="15.75"/>
  <cols>
    <col min="1" max="1" width="4.28515625" style="70" customWidth="1"/>
    <col min="2" max="2" width="3.140625" style="70" customWidth="1"/>
    <col min="3" max="3" width="16.28515625" style="70" customWidth="1"/>
    <col min="4" max="4" width="8.140625" style="84" customWidth="1"/>
    <col min="5" max="5" width="23.42578125" style="70" customWidth="1"/>
    <col min="6" max="6" width="18.5703125" style="70" customWidth="1"/>
    <col min="7" max="7" width="25" style="70" customWidth="1"/>
    <col min="8" max="8" width="23.28515625" style="70" customWidth="1"/>
    <col min="9" max="11" width="18.5703125" style="70" customWidth="1"/>
    <col min="12" max="12" width="20" style="70" customWidth="1"/>
    <col min="13" max="14" width="18.5703125" style="70" customWidth="1"/>
    <col min="15" max="15" width="10.7109375" style="70"/>
    <col min="16" max="17" width="14.7109375" style="70" customWidth="1"/>
    <col min="18" max="16384" width="10.7109375" style="70"/>
  </cols>
  <sheetData>
    <row r="1" spans="2:19" s="71" customFormat="1" ht="100.5" customHeight="1">
      <c r="B1" s="430"/>
      <c r="C1" s="431"/>
      <c r="D1" s="431"/>
      <c r="E1" s="431"/>
      <c r="F1" s="431"/>
      <c r="G1" s="431"/>
      <c r="H1" s="431"/>
      <c r="I1" s="431"/>
      <c r="J1" s="431"/>
      <c r="K1" s="431"/>
      <c r="L1" s="431"/>
      <c r="M1" s="431"/>
      <c r="N1" s="431"/>
      <c r="O1" s="431"/>
      <c r="P1" s="431"/>
      <c r="Q1" s="431"/>
      <c r="R1" s="432"/>
      <c r="S1" s="70"/>
    </row>
    <row r="2" spans="2:19" s="72" customFormat="1">
      <c r="B2" s="433">
        <f>'[1]Datos Generales'!C5</f>
        <v>0</v>
      </c>
      <c r="C2" s="434"/>
      <c r="D2" s="434"/>
      <c r="E2" s="434"/>
      <c r="F2" s="434"/>
      <c r="G2" s="434"/>
      <c r="H2" s="434"/>
      <c r="I2" s="434"/>
      <c r="J2" s="434"/>
      <c r="K2" s="434"/>
      <c r="L2" s="434"/>
      <c r="M2" s="434"/>
      <c r="N2" s="434"/>
      <c r="O2" s="434"/>
      <c r="P2" s="434"/>
      <c r="Q2" s="434"/>
      <c r="R2" s="435"/>
      <c r="S2" s="70"/>
    </row>
    <row r="3" spans="2:19" s="72" customFormat="1">
      <c r="B3" s="436" t="s">
        <v>206</v>
      </c>
      <c r="C3" s="437"/>
      <c r="D3" s="437"/>
      <c r="E3" s="437"/>
      <c r="F3" s="437"/>
      <c r="G3" s="437"/>
      <c r="H3" s="437"/>
      <c r="I3" s="437"/>
      <c r="J3" s="437"/>
      <c r="K3" s="437"/>
      <c r="L3" s="437"/>
      <c r="M3" s="437"/>
      <c r="N3" s="437"/>
      <c r="O3" s="437"/>
      <c r="P3" s="437"/>
      <c r="Q3" s="437"/>
      <c r="R3" s="438"/>
      <c r="S3" s="70"/>
    </row>
    <row r="4" spans="2:19" s="72" customFormat="1">
      <c r="B4" s="439" t="s">
        <v>207</v>
      </c>
      <c r="C4" s="440"/>
      <c r="D4" s="440"/>
      <c r="E4" s="440"/>
      <c r="F4" s="165">
        <f>'[1]Datos Generales'!C6</f>
        <v>0</v>
      </c>
      <c r="G4" s="165"/>
      <c r="H4" s="165"/>
      <c r="I4" s="165"/>
      <c r="J4" s="165"/>
      <c r="K4" s="165"/>
      <c r="L4" s="165"/>
      <c r="M4" s="166"/>
      <c r="N4" s="166"/>
      <c r="O4" s="166"/>
      <c r="P4" s="166"/>
      <c r="Q4" s="166"/>
      <c r="R4" s="167"/>
      <c r="S4" s="70"/>
    </row>
    <row r="5" spans="2:19" ht="16.5" customHeight="1">
      <c r="B5" s="441" t="s">
        <v>174</v>
      </c>
      <c r="C5" s="437"/>
      <c r="D5" s="437"/>
      <c r="E5" s="437"/>
      <c r="F5" s="437"/>
      <c r="G5" s="437"/>
      <c r="H5" s="437"/>
      <c r="I5" s="437"/>
      <c r="J5" s="437"/>
      <c r="K5" s="437"/>
      <c r="L5" s="437"/>
      <c r="M5" s="437"/>
      <c r="N5" s="437"/>
      <c r="O5" s="437"/>
      <c r="P5" s="437"/>
      <c r="Q5" s="437"/>
      <c r="R5" s="438"/>
    </row>
    <row r="6" spans="2:19">
      <c r="C6" s="73" t="s">
        <v>208</v>
      </c>
      <c r="D6" s="74"/>
      <c r="E6" s="75"/>
      <c r="G6" s="164" t="s">
        <v>209</v>
      </c>
      <c r="H6" s="76"/>
      <c r="I6" s="75"/>
      <c r="J6" s="75"/>
      <c r="K6" s="75"/>
      <c r="L6" s="75"/>
    </row>
    <row r="7" spans="2:19">
      <c r="C7" s="73"/>
      <c r="D7" s="77"/>
      <c r="E7" s="75"/>
      <c r="G7" s="164" t="s">
        <v>210</v>
      </c>
      <c r="H7" s="78"/>
      <c r="I7" s="75"/>
      <c r="J7" s="75"/>
      <c r="K7" s="75"/>
      <c r="L7" s="75"/>
    </row>
    <row r="8" spans="2:19">
      <c r="C8" s="79"/>
      <c r="D8" s="80"/>
      <c r="E8" s="81"/>
      <c r="G8" s="164" t="s">
        <v>211</v>
      </c>
      <c r="H8" s="82"/>
      <c r="I8" s="75"/>
      <c r="J8" s="75"/>
      <c r="K8" s="75"/>
      <c r="L8" s="75"/>
    </row>
    <row r="9" spans="2:19">
      <c r="C9" s="83" t="s">
        <v>212</v>
      </c>
      <c r="E9" s="75"/>
      <c r="F9" s="75"/>
      <c r="G9" s="75"/>
      <c r="H9" s="75"/>
      <c r="I9" s="75"/>
      <c r="J9" s="75"/>
      <c r="K9" s="75"/>
      <c r="L9" s="75"/>
    </row>
    <row r="10" spans="2:19">
      <c r="C10" s="83"/>
      <c r="E10" s="75"/>
      <c r="F10" s="75"/>
      <c r="G10" s="75"/>
      <c r="H10" s="75"/>
      <c r="I10" s="75"/>
      <c r="J10" s="75"/>
      <c r="K10" s="75"/>
      <c r="L10" s="75"/>
    </row>
    <row r="11" spans="2:19">
      <c r="C11" s="85"/>
      <c r="D11" s="447"/>
      <c r="E11" s="447"/>
      <c r="F11" s="86"/>
      <c r="G11" s="86"/>
      <c r="H11" s="86"/>
      <c r="I11" s="86"/>
      <c r="J11" s="86"/>
      <c r="K11" s="86"/>
      <c r="L11" s="86"/>
      <c r="M11" s="86"/>
      <c r="N11" s="86"/>
      <c r="O11" s="86"/>
      <c r="P11" s="86"/>
      <c r="Q11" s="86"/>
      <c r="R11" s="87"/>
    </row>
    <row r="12" spans="2:19">
      <c r="C12" s="88"/>
      <c r="D12" s="74"/>
      <c r="E12" s="89"/>
      <c r="G12" s="79" t="s">
        <v>149</v>
      </c>
      <c r="H12" s="90">
        <v>1</v>
      </c>
      <c r="I12" s="91" t="str">
        <f>+IF(H13="NO APLICA","NO APLICA",IF(H14="NO SE REPORTA","SIN INFORMACION",+G70))</f>
        <v>SIN INFORMACION</v>
      </c>
      <c r="J12" s="92">
        <v>2</v>
      </c>
      <c r="K12" s="91" t="str">
        <f>+IF(J13="NO APLICA","NO APLICA",IF(J14="NO SE REPORTA","SIN INFORMACION",+H70))</f>
        <v/>
      </c>
      <c r="L12" s="92">
        <v>3</v>
      </c>
      <c r="M12" s="91" t="str">
        <f>+IF(L13="NO APLICA","NO APLICA",IF(L14="NO SE REPORTA","SIN INFORMACION",+I70))</f>
        <v/>
      </c>
      <c r="N12" s="92">
        <v>4</v>
      </c>
      <c r="O12" s="93" t="str">
        <f>+IF(N13="NO APLICA","NO APLICA",IF(N14="NO SE REPORTA","SIN INFORMACION",+J70))</f>
        <v/>
      </c>
      <c r="P12" s="89"/>
      <c r="Q12" s="89"/>
      <c r="R12" s="94"/>
    </row>
    <row r="13" spans="2:19">
      <c r="C13" s="88"/>
      <c r="D13" s="73"/>
      <c r="E13" s="73"/>
      <c r="G13" s="95" t="s">
        <v>213</v>
      </c>
      <c r="H13" s="96" t="s">
        <v>214</v>
      </c>
      <c r="I13" s="97"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xml:space="preserve">      ESCRIBA EL NÚMERO DEL ACUERDO DEL CONSEJO DIRECTIVO EN LA CUAL SE APRUEBA LA AGENDA DE IMPLEMENTACION DEL INDICADOR</v>
      </c>
      <c r="J13" s="98" t="s">
        <v>214</v>
      </c>
      <c r="K13" s="99" t="str">
        <f>+IF(J13="NO APLICA","ESCRIBA EL NÚMERO DEL ACUERDO DEL CONSEJO DIRECTIVO EN EL CUAL DECIDE LA NO PROCEDENCIA DE LA APLICACIÓN DEL INDICADOR",IF(J14="NO SE REPORTA","      ESCRIBA EL NÚMERO DEL ACUERDO DEL CONSEJO DIRECTIVO EN LA CUAL SE APRUEBA LA AGENDA DE IMPLEMENTACION DEL INDICADOR",""))</f>
        <v/>
      </c>
      <c r="L13" s="98" t="s">
        <v>214</v>
      </c>
      <c r="M13" s="99" t="str">
        <f>+IF(L13="NO APLICA","ESCRIBA EL NÚMERO DEL ACUERDO DEL CONSEJO DIRECTIVO EN EL CUAL DECIDE LA NO PROCEDENCIA DE LA APLICACIÓN DEL INDICADOR",IF(L14="NO SE REPORTA","      ESCRIBA EL NÚMERO DEL ACUERDO DEL CONSEJO DIRECTIVO EN LA CUAL SE APRUEBA LA AGENDA DE IMPLEMENTACION DEL INDICADOR",""))</f>
        <v/>
      </c>
      <c r="N13" s="98" t="s">
        <v>214</v>
      </c>
      <c r="O13" s="100" t="str">
        <f>+IF(N13="NO APLICA","ESCRIBA EL NÚMERO DEL ACUERDO DEL CONSEJO DIRECTIVO EN EL CUAL DECIDE LA NO PROCEDENCIA DE LA APLICACIÓN DEL INDICADOR",IF(N14="NO SE REPORTA","      ESCRIBA EL NÚMERO DEL ACUERDO DEL CONSEJO DIRECTIVO EN LA CUAL SE APRUEBA LA AGENDA DE IMPLEMENTACION DEL INDICADOR",""))</f>
        <v/>
      </c>
      <c r="P13" s="73"/>
      <c r="Q13" s="73"/>
      <c r="R13" s="101"/>
    </row>
    <row r="14" spans="2:19">
      <c r="C14" s="88"/>
      <c r="D14" s="74"/>
      <c r="E14" s="89"/>
      <c r="G14" s="95" t="s">
        <v>215</v>
      </c>
      <c r="H14" s="102" t="s">
        <v>216</v>
      </c>
      <c r="I14" s="103"/>
      <c r="J14" s="104" t="s">
        <v>217</v>
      </c>
      <c r="K14" s="103"/>
      <c r="L14" s="104" t="s">
        <v>217</v>
      </c>
      <c r="M14" s="103"/>
      <c r="N14" s="104" t="s">
        <v>217</v>
      </c>
      <c r="O14" s="105"/>
      <c r="P14" s="89"/>
      <c r="Q14" s="89"/>
      <c r="R14" s="94"/>
    </row>
    <row r="15" spans="2:19">
      <c r="C15" s="88"/>
      <c r="D15" s="106"/>
      <c r="E15" s="89"/>
      <c r="G15" s="95"/>
      <c r="H15" s="107"/>
      <c r="I15" s="108"/>
      <c r="J15" s="108"/>
      <c r="K15" s="108"/>
      <c r="L15" s="108"/>
      <c r="M15" s="108"/>
      <c r="N15" s="108"/>
      <c r="O15" s="109"/>
      <c r="P15" s="89"/>
      <c r="Q15" s="89"/>
      <c r="R15" s="94"/>
    </row>
    <row r="16" spans="2:19" ht="24" customHeight="1">
      <c r="C16" s="110"/>
      <c r="D16" s="74"/>
      <c r="E16" s="89"/>
      <c r="G16" s="95" t="s">
        <v>218</v>
      </c>
      <c r="H16" s="442"/>
      <c r="I16" s="443"/>
      <c r="J16" s="443"/>
      <c r="K16" s="443"/>
      <c r="L16" s="443"/>
      <c r="M16" s="443"/>
      <c r="N16" s="443"/>
      <c r="O16" s="444"/>
      <c r="P16" s="89"/>
      <c r="Q16" s="89"/>
      <c r="R16" s="94"/>
    </row>
    <row r="17" spans="3:18">
      <c r="C17" s="111"/>
      <c r="D17" s="112"/>
      <c r="E17" s="113"/>
      <c r="F17" s="114"/>
      <c r="G17" s="115"/>
      <c r="H17" s="115"/>
      <c r="I17" s="115"/>
      <c r="J17" s="115"/>
      <c r="K17" s="115"/>
      <c r="L17" s="115"/>
      <c r="M17" s="115"/>
      <c r="N17" s="115"/>
      <c r="O17" s="113"/>
      <c r="P17" s="113"/>
      <c r="Q17" s="113"/>
      <c r="R17" s="116"/>
    </row>
    <row r="18" spans="3:18">
      <c r="C18" s="83"/>
      <c r="E18" s="75"/>
      <c r="F18" s="75"/>
      <c r="G18" s="75"/>
      <c r="H18" s="75"/>
      <c r="I18" s="75"/>
      <c r="J18" s="75"/>
      <c r="K18" s="75"/>
      <c r="L18" s="75"/>
    </row>
    <row r="19" spans="3:18">
      <c r="C19" s="83"/>
      <c r="E19" s="75"/>
      <c r="F19" s="75"/>
      <c r="G19" s="75"/>
      <c r="H19" s="75"/>
      <c r="I19" s="75"/>
      <c r="J19" s="75"/>
      <c r="K19" s="75"/>
      <c r="L19" s="75"/>
    </row>
    <row r="20" spans="3:18" ht="6.95" customHeight="1">
      <c r="C20" s="83"/>
      <c r="E20" s="75"/>
      <c r="F20" s="75"/>
      <c r="G20" s="75"/>
      <c r="H20" s="75"/>
      <c r="I20" s="75"/>
      <c r="J20" s="75"/>
      <c r="K20" s="75"/>
      <c r="L20" s="75"/>
    </row>
    <row r="21" spans="3:18" ht="15" customHeight="1">
      <c r="C21" s="422" t="s">
        <v>219</v>
      </c>
      <c r="D21" s="117"/>
      <c r="E21" s="118"/>
      <c r="F21" s="118"/>
      <c r="G21" s="118"/>
      <c r="H21" s="118"/>
      <c r="I21" s="118"/>
      <c r="J21" s="118"/>
      <c r="K21" s="118"/>
      <c r="L21" s="118"/>
      <c r="M21" s="118"/>
      <c r="N21" s="118"/>
      <c r="O21" s="118"/>
      <c r="P21" s="118"/>
      <c r="Q21" s="118"/>
      <c r="R21" s="119"/>
    </row>
    <row r="22" spans="3:18" ht="15" customHeight="1">
      <c r="C22" s="423"/>
      <c r="D22" s="120"/>
      <c r="E22" s="445" t="s">
        <v>220</v>
      </c>
      <c r="F22" s="445"/>
      <c r="G22" s="445"/>
      <c r="H22" s="445"/>
      <c r="I22" s="445"/>
      <c r="J22" s="445"/>
      <c r="K22" s="445"/>
      <c r="L22" s="445"/>
      <c r="R22" s="122"/>
    </row>
    <row r="23" spans="3:18" s="170" customFormat="1" ht="101.25" customHeight="1">
      <c r="C23" s="423"/>
      <c r="D23" s="168"/>
      <c r="E23" s="169" t="s">
        <v>221</v>
      </c>
      <c r="F23" s="169" t="s">
        <v>222</v>
      </c>
      <c r="G23" s="169" t="s">
        <v>223</v>
      </c>
      <c r="H23" s="169" t="s">
        <v>224</v>
      </c>
      <c r="I23" s="169" t="s">
        <v>225</v>
      </c>
      <c r="J23" s="169" t="s">
        <v>226</v>
      </c>
      <c r="K23" s="169" t="s">
        <v>227</v>
      </c>
      <c r="L23" s="169" t="s">
        <v>228</v>
      </c>
      <c r="M23" s="169" t="s">
        <v>229</v>
      </c>
      <c r="N23" s="446" t="s">
        <v>230</v>
      </c>
      <c r="O23" s="446"/>
      <c r="R23" s="171"/>
    </row>
    <row r="24" spans="3:18" ht="12" customHeight="1">
      <c r="C24" s="423"/>
      <c r="D24" s="120"/>
      <c r="E24" s="123"/>
      <c r="F24" s="123"/>
      <c r="G24" s="123"/>
      <c r="H24" s="123"/>
      <c r="I24" s="123"/>
      <c r="J24" s="124"/>
      <c r="K24" s="123"/>
      <c r="L24" s="125"/>
      <c r="M24" s="126"/>
      <c r="N24" s="426"/>
      <c r="O24" s="426"/>
      <c r="R24" s="122"/>
    </row>
    <row r="25" spans="3:18">
      <c r="C25" s="423"/>
      <c r="D25" s="120"/>
      <c r="E25" s="123"/>
      <c r="F25" s="123"/>
      <c r="G25" s="123"/>
      <c r="H25" s="123"/>
      <c r="I25" s="123"/>
      <c r="J25" s="123"/>
      <c r="K25" s="123"/>
      <c r="L25" s="125"/>
      <c r="M25" s="126"/>
      <c r="N25" s="426"/>
      <c r="O25" s="426"/>
      <c r="R25" s="122"/>
    </row>
    <row r="26" spans="3:18">
      <c r="C26" s="423"/>
      <c r="D26" s="120"/>
      <c r="E26" s="123"/>
      <c r="F26" s="123"/>
      <c r="G26" s="123"/>
      <c r="H26" s="123"/>
      <c r="I26" s="123"/>
      <c r="J26" s="123"/>
      <c r="K26" s="123"/>
      <c r="L26" s="125"/>
      <c r="M26" s="126"/>
      <c r="N26" s="426"/>
      <c r="O26" s="426"/>
      <c r="R26" s="122"/>
    </row>
    <row r="27" spans="3:18">
      <c r="C27" s="423"/>
      <c r="D27" s="120"/>
      <c r="E27" s="123"/>
      <c r="F27" s="123"/>
      <c r="G27" s="123"/>
      <c r="H27" s="123"/>
      <c r="I27" s="123"/>
      <c r="J27" s="123"/>
      <c r="K27" s="123"/>
      <c r="L27" s="125"/>
      <c r="M27" s="126"/>
      <c r="N27" s="426"/>
      <c r="O27" s="426"/>
      <c r="R27" s="122"/>
    </row>
    <row r="28" spans="3:18">
      <c r="C28" s="423"/>
      <c r="D28" s="120"/>
      <c r="E28" s="123"/>
      <c r="F28" s="123"/>
      <c r="G28" s="123"/>
      <c r="H28" s="123"/>
      <c r="I28" s="123"/>
      <c r="J28" s="123"/>
      <c r="K28" s="123"/>
      <c r="L28" s="125"/>
      <c r="M28" s="126"/>
      <c r="N28" s="426"/>
      <c r="O28" s="426"/>
      <c r="R28" s="122"/>
    </row>
    <row r="29" spans="3:18">
      <c r="C29" s="423"/>
      <c r="D29" s="120"/>
      <c r="E29" s="123"/>
      <c r="F29" s="123"/>
      <c r="G29" s="123"/>
      <c r="H29" s="123"/>
      <c r="I29" s="123"/>
      <c r="J29" s="123"/>
      <c r="K29" s="123"/>
      <c r="L29" s="125"/>
      <c r="M29" s="126"/>
      <c r="N29" s="426"/>
      <c r="O29" s="426"/>
      <c r="R29" s="122"/>
    </row>
    <row r="30" spans="3:18">
      <c r="C30" s="423"/>
      <c r="D30" s="120"/>
      <c r="E30" s="123"/>
      <c r="F30" s="123"/>
      <c r="G30" s="123"/>
      <c r="H30" s="123"/>
      <c r="I30" s="123"/>
      <c r="J30" s="123"/>
      <c r="K30" s="123"/>
      <c r="L30" s="125"/>
      <c r="M30" s="126"/>
      <c r="N30" s="426"/>
      <c r="O30" s="426"/>
      <c r="R30" s="122"/>
    </row>
    <row r="31" spans="3:18" ht="15" customHeight="1">
      <c r="C31" s="423"/>
      <c r="D31" s="120"/>
      <c r="E31" s="381" t="s">
        <v>231</v>
      </c>
      <c r="F31" s="381"/>
      <c r="G31" s="381"/>
      <c r="H31" s="381"/>
      <c r="I31" s="381"/>
      <c r="J31" s="381"/>
      <c r="K31" s="381"/>
      <c r="L31" s="381"/>
      <c r="M31" s="381"/>
      <c r="N31" s="381"/>
      <c r="O31" s="381"/>
      <c r="R31" s="122"/>
    </row>
    <row r="32" spans="3:18" ht="15" customHeight="1">
      <c r="C32" s="423"/>
      <c r="D32" s="120"/>
      <c r="E32" s="382" t="s">
        <v>232</v>
      </c>
      <c r="F32" s="382"/>
      <c r="G32" s="382"/>
      <c r="H32" s="382"/>
      <c r="I32" s="382"/>
      <c r="J32" s="382"/>
      <c r="K32" s="382"/>
      <c r="L32" s="382"/>
      <c r="M32" s="382"/>
      <c r="N32" s="382"/>
      <c r="O32" s="382"/>
      <c r="R32" s="122"/>
    </row>
    <row r="33" spans="3:18" ht="15" customHeight="1">
      <c r="C33" s="423"/>
      <c r="D33" s="120"/>
      <c r="E33" s="382" t="s">
        <v>233</v>
      </c>
      <c r="F33" s="382"/>
      <c r="G33" s="382"/>
      <c r="H33" s="382"/>
      <c r="I33" s="382"/>
      <c r="J33" s="382"/>
      <c r="K33" s="382"/>
      <c r="L33" s="382"/>
      <c r="M33" s="382"/>
      <c r="N33" s="382"/>
      <c r="O33" s="180"/>
      <c r="R33" s="122"/>
    </row>
    <row r="34" spans="3:18" ht="15" customHeight="1">
      <c r="C34" s="423"/>
      <c r="D34" s="120"/>
      <c r="E34" s="180"/>
      <c r="F34" s="180"/>
      <c r="G34" s="180"/>
      <c r="H34" s="180"/>
      <c r="I34" s="180"/>
      <c r="J34" s="180"/>
      <c r="K34" s="180"/>
      <c r="L34" s="180"/>
      <c r="M34" s="180"/>
      <c r="N34" s="180"/>
      <c r="O34" s="180"/>
      <c r="R34" s="122"/>
    </row>
    <row r="35" spans="3:18" ht="15.75" customHeight="1">
      <c r="C35" s="423"/>
      <c r="E35" s="427" t="s">
        <v>187</v>
      </c>
      <c r="F35" s="427"/>
      <c r="G35" s="427"/>
      <c r="H35" s="427"/>
      <c r="I35" s="427"/>
      <c r="J35" s="427"/>
      <c r="K35" s="427"/>
      <c r="L35" s="121"/>
      <c r="M35" s="121"/>
      <c r="R35" s="122"/>
    </row>
    <row r="36" spans="3:18" ht="71.25" customHeight="1">
      <c r="C36" s="423"/>
      <c r="E36" s="127" t="s">
        <v>234</v>
      </c>
      <c r="F36" s="127" t="s">
        <v>235</v>
      </c>
      <c r="G36" s="169" t="s">
        <v>236</v>
      </c>
      <c r="H36" s="128" t="s">
        <v>237</v>
      </c>
      <c r="I36" s="128" t="s">
        <v>238</v>
      </c>
      <c r="J36" s="128" t="s">
        <v>239</v>
      </c>
      <c r="K36" s="128" t="s">
        <v>240</v>
      </c>
      <c r="L36" s="131" t="s">
        <v>241</v>
      </c>
      <c r="M36" s="175" t="s">
        <v>242</v>
      </c>
      <c r="R36" s="122"/>
    </row>
    <row r="37" spans="3:18">
      <c r="C37" s="423"/>
      <c r="E37" s="129">
        <v>1</v>
      </c>
      <c r="F37" s="187"/>
      <c r="G37" s="172" t="str">
        <f>IFERROR((VLOOKUP(F37,F23:M30,8,FALSE)),"")</f>
        <v/>
      </c>
      <c r="H37" s="173"/>
      <c r="I37" s="173"/>
      <c r="J37" s="173"/>
      <c r="K37" s="173"/>
      <c r="L37" s="174">
        <f>SUM(H37:K37)</f>
        <v>0</v>
      </c>
      <c r="M37" s="174" t="str">
        <f>IFERROR((IF((L37+G37)&gt;100%,"ERROR",(L37+G37))),"")</f>
        <v/>
      </c>
      <c r="R37" s="122"/>
    </row>
    <row r="38" spans="3:18">
      <c r="C38" s="423"/>
      <c r="E38" s="130">
        <f>+E37+1</f>
        <v>2</v>
      </c>
      <c r="F38" s="187"/>
      <c r="G38" s="172" t="str">
        <f>IFERROR((VLOOKUP(F38,F23:M30,8,FALSE)),"")</f>
        <v/>
      </c>
      <c r="H38" s="173"/>
      <c r="I38" s="173"/>
      <c r="J38" s="173"/>
      <c r="K38" s="173"/>
      <c r="L38" s="174">
        <f t="shared" ref="L38:L41" si="0">SUM(H38:K38)</f>
        <v>0</v>
      </c>
      <c r="M38" s="174" t="str">
        <f t="shared" ref="M38:M42" si="1">IFERROR((IF((L38+G38)&gt;100%,"ERROR",(L38+G38))),"")</f>
        <v/>
      </c>
      <c r="R38" s="122"/>
    </row>
    <row r="39" spans="3:18">
      <c r="C39" s="423"/>
      <c r="E39" s="129">
        <v>2</v>
      </c>
      <c r="F39" s="187"/>
      <c r="G39" s="172" t="str">
        <f>IFERROR((VLOOKUP(F39,F23:M30,8,FALSE)),"")</f>
        <v/>
      </c>
      <c r="H39" s="173"/>
      <c r="I39" s="173"/>
      <c r="J39" s="173"/>
      <c r="K39" s="173"/>
      <c r="L39" s="174">
        <f t="shared" si="0"/>
        <v>0</v>
      </c>
      <c r="M39" s="174" t="str">
        <f t="shared" si="1"/>
        <v/>
      </c>
      <c r="R39" s="122"/>
    </row>
    <row r="40" spans="3:18">
      <c r="C40" s="423"/>
      <c r="E40" s="130">
        <f t="shared" ref="E40" si="2">+E39+1</f>
        <v>3</v>
      </c>
      <c r="F40" s="187"/>
      <c r="G40" s="172" t="str">
        <f>IFERROR((VLOOKUP(F40,F23:M30,8,FALSE)),"")</f>
        <v/>
      </c>
      <c r="H40" s="173"/>
      <c r="I40" s="173"/>
      <c r="J40" s="173"/>
      <c r="K40" s="173"/>
      <c r="L40" s="174">
        <f t="shared" si="0"/>
        <v>0</v>
      </c>
      <c r="M40" s="174" t="str">
        <f t="shared" si="1"/>
        <v/>
      </c>
      <c r="R40" s="122"/>
    </row>
    <row r="41" spans="3:18">
      <c r="C41" s="423"/>
      <c r="E41" s="129">
        <v>3</v>
      </c>
      <c r="F41" s="187"/>
      <c r="G41" s="172" t="str">
        <f>IFERROR((VLOOKUP(F41,F23:M30,8,FALSE)),"")</f>
        <v/>
      </c>
      <c r="H41" s="173"/>
      <c r="I41" s="173"/>
      <c r="J41" s="173"/>
      <c r="K41" s="173"/>
      <c r="L41" s="174">
        <f t="shared" si="0"/>
        <v>0</v>
      </c>
      <c r="M41" s="174" t="str">
        <f t="shared" si="1"/>
        <v/>
      </c>
      <c r="R41" s="122"/>
    </row>
    <row r="42" spans="3:18">
      <c r="C42" s="423"/>
      <c r="E42" s="130">
        <f t="shared" ref="E42" si="3">+E41+1</f>
        <v>4</v>
      </c>
      <c r="F42" s="187"/>
      <c r="G42" s="172" t="str">
        <f>IFERROR((VLOOKUP(F42,F23:M30,8,FALSE)),"")</f>
        <v/>
      </c>
      <c r="H42" s="173"/>
      <c r="I42" s="173"/>
      <c r="J42" s="173"/>
      <c r="K42" s="173"/>
      <c r="L42" s="174">
        <f>SUM(H42:K42)</f>
        <v>0</v>
      </c>
      <c r="M42" s="174" t="str">
        <f t="shared" si="1"/>
        <v/>
      </c>
      <c r="R42" s="122"/>
    </row>
    <row r="43" spans="3:18">
      <c r="C43" s="423"/>
      <c r="D43" s="70"/>
      <c r="E43" s="386" t="s">
        <v>243</v>
      </c>
      <c r="F43" s="387"/>
      <c r="G43" s="388"/>
      <c r="H43" s="177" t="str">
        <f>IFERROR(AVERAGE(H37:H42),"")</f>
        <v/>
      </c>
      <c r="I43" s="177" t="str">
        <f t="shared" ref="I43:M43" si="4">IFERROR(AVERAGE(I37:I42),"")</f>
        <v/>
      </c>
      <c r="J43" s="177" t="str">
        <f t="shared" si="4"/>
        <v/>
      </c>
      <c r="K43" s="177" t="str">
        <f t="shared" si="4"/>
        <v/>
      </c>
      <c r="L43" s="177">
        <f t="shared" si="4"/>
        <v>0</v>
      </c>
      <c r="M43" s="177" t="str">
        <f t="shared" si="4"/>
        <v/>
      </c>
      <c r="R43" s="122"/>
    </row>
    <row r="44" spans="3:18">
      <c r="C44" s="423"/>
      <c r="L44" s="75"/>
      <c r="R44" s="122"/>
    </row>
    <row r="45" spans="3:18">
      <c r="C45" s="423"/>
      <c r="E45" s="383" t="s">
        <v>244</v>
      </c>
      <c r="F45" s="383"/>
      <c r="G45" s="383"/>
      <c r="H45" s="383"/>
      <c r="I45" s="383"/>
      <c r="J45" s="383"/>
      <c r="K45" s="383"/>
      <c r="L45" s="383"/>
      <c r="M45" s="383"/>
      <c r="N45" s="383"/>
      <c r="O45" s="383"/>
      <c r="P45" s="383"/>
      <c r="Q45" s="181"/>
      <c r="R45" s="122"/>
    </row>
    <row r="46" spans="3:18">
      <c r="C46" s="423"/>
      <c r="E46" s="383"/>
      <c r="F46" s="383"/>
      <c r="G46" s="383"/>
      <c r="H46" s="383"/>
      <c r="I46" s="383"/>
      <c r="J46" s="383"/>
      <c r="K46" s="383"/>
      <c r="L46" s="383"/>
      <c r="M46" s="383"/>
      <c r="N46" s="383"/>
      <c r="O46" s="383"/>
      <c r="P46" s="383"/>
      <c r="Q46" s="181"/>
      <c r="R46" s="122"/>
    </row>
    <row r="47" spans="3:18">
      <c r="C47" s="423"/>
      <c r="L47" s="75"/>
      <c r="R47" s="122"/>
    </row>
    <row r="48" spans="3:18">
      <c r="C48" s="423"/>
      <c r="D48" s="70"/>
      <c r="E48" s="428" t="s">
        <v>245</v>
      </c>
      <c r="F48" s="428"/>
      <c r="G48" s="428"/>
      <c r="H48" s="428"/>
      <c r="I48" s="428"/>
      <c r="J48" s="428"/>
      <c r="K48" s="428"/>
      <c r="L48" s="75"/>
      <c r="R48" s="122"/>
    </row>
    <row r="49" spans="3:18" ht="15.75" customHeight="1">
      <c r="C49" s="423"/>
      <c r="E49" s="384" t="s">
        <v>234</v>
      </c>
      <c r="F49" s="384" t="s">
        <v>235</v>
      </c>
      <c r="G49" s="384" t="s">
        <v>236</v>
      </c>
      <c r="H49" s="425" t="s">
        <v>237</v>
      </c>
      <c r="I49" s="425"/>
      <c r="J49" s="425" t="s">
        <v>238</v>
      </c>
      <c r="K49" s="425"/>
      <c r="L49" s="425" t="s">
        <v>239</v>
      </c>
      <c r="M49" s="425"/>
      <c r="N49" s="425" t="s">
        <v>240</v>
      </c>
      <c r="O49" s="425"/>
      <c r="P49" s="384" t="s">
        <v>241</v>
      </c>
      <c r="Q49" s="393" t="s">
        <v>242</v>
      </c>
      <c r="R49" s="122"/>
    </row>
    <row r="50" spans="3:18" ht="26.25" customHeight="1">
      <c r="C50" s="423"/>
      <c r="E50" s="384"/>
      <c r="F50" s="384"/>
      <c r="G50" s="384"/>
      <c r="H50" s="163" t="s">
        <v>246</v>
      </c>
      <c r="I50" s="163" t="s">
        <v>237</v>
      </c>
      <c r="J50" s="163" t="s">
        <v>247</v>
      </c>
      <c r="K50" s="163" t="s">
        <v>248</v>
      </c>
      <c r="L50" s="163" t="s">
        <v>249</v>
      </c>
      <c r="M50" s="163" t="s">
        <v>239</v>
      </c>
      <c r="N50" s="163" t="s">
        <v>250</v>
      </c>
      <c r="O50" s="163" t="s">
        <v>240</v>
      </c>
      <c r="P50" s="389"/>
      <c r="Q50" s="393"/>
      <c r="R50" s="122"/>
    </row>
    <row r="51" spans="3:18">
      <c r="C51" s="423"/>
      <c r="E51" s="129">
        <v>1</v>
      </c>
      <c r="F51" s="132">
        <f t="shared" ref="F51:F56" si="5">+F37</f>
        <v>0</v>
      </c>
      <c r="G51" s="184" t="str">
        <f>+G37</f>
        <v/>
      </c>
      <c r="H51" s="185"/>
      <c r="I51" s="185"/>
      <c r="J51" s="185"/>
      <c r="K51" s="185"/>
      <c r="L51" s="185"/>
      <c r="M51" s="185"/>
      <c r="N51" s="185"/>
      <c r="O51" s="185"/>
      <c r="P51" s="186">
        <f>SUM(H51:O51)</f>
        <v>0</v>
      </c>
      <c r="Q51" s="174" t="str">
        <f t="shared" ref="Q51:Q56" si="6">IFERROR((IF((P51+G51)&gt;100%,"ERROR",(P51+F51))),"")</f>
        <v/>
      </c>
      <c r="R51" s="122"/>
    </row>
    <row r="52" spans="3:18">
      <c r="C52" s="423"/>
      <c r="E52" s="130">
        <f>+E51+1</f>
        <v>2</v>
      </c>
      <c r="F52" s="132">
        <f t="shared" si="5"/>
        <v>0</v>
      </c>
      <c r="G52" s="184" t="str">
        <f>IFERROR(G38,"")</f>
        <v/>
      </c>
      <c r="H52" s="185"/>
      <c r="I52" s="185"/>
      <c r="J52" s="185"/>
      <c r="K52" s="185"/>
      <c r="L52" s="185"/>
      <c r="M52" s="185"/>
      <c r="N52" s="185"/>
      <c r="O52" s="185"/>
      <c r="P52" s="186">
        <f t="shared" ref="P52:P56" si="7">SUM(I52:N52)</f>
        <v>0</v>
      </c>
      <c r="Q52" s="174" t="str">
        <f t="shared" si="6"/>
        <v/>
      </c>
      <c r="R52" s="122"/>
    </row>
    <row r="53" spans="3:18">
      <c r="C53" s="423"/>
      <c r="E53" s="129">
        <v>2</v>
      </c>
      <c r="F53" s="132">
        <f t="shared" si="5"/>
        <v>0</v>
      </c>
      <c r="G53" s="184" t="str">
        <f>+G39</f>
        <v/>
      </c>
      <c r="H53" s="185"/>
      <c r="I53" s="185"/>
      <c r="J53" s="185"/>
      <c r="K53" s="185"/>
      <c r="L53" s="185"/>
      <c r="M53" s="185"/>
      <c r="N53" s="185"/>
      <c r="O53" s="185"/>
      <c r="P53" s="186">
        <f t="shared" si="7"/>
        <v>0</v>
      </c>
      <c r="Q53" s="174" t="str">
        <f t="shared" si="6"/>
        <v/>
      </c>
      <c r="R53" s="122"/>
    </row>
    <row r="54" spans="3:18">
      <c r="C54" s="423"/>
      <c r="E54" s="130">
        <f t="shared" ref="E54" si="8">+E53+1</f>
        <v>3</v>
      </c>
      <c r="F54" s="132">
        <f t="shared" si="5"/>
        <v>0</v>
      </c>
      <c r="G54" s="184" t="str">
        <f>+G40</f>
        <v/>
      </c>
      <c r="H54" s="185"/>
      <c r="I54" s="185"/>
      <c r="J54" s="185"/>
      <c r="K54" s="185"/>
      <c r="L54" s="185"/>
      <c r="M54" s="185"/>
      <c r="N54" s="185"/>
      <c r="O54" s="185"/>
      <c r="P54" s="186">
        <f t="shared" si="7"/>
        <v>0</v>
      </c>
      <c r="Q54" s="174" t="str">
        <f t="shared" si="6"/>
        <v/>
      </c>
      <c r="R54" s="122"/>
    </row>
    <row r="55" spans="3:18">
      <c r="C55" s="423"/>
      <c r="E55" s="129">
        <v>3</v>
      </c>
      <c r="F55" s="132">
        <f t="shared" si="5"/>
        <v>0</v>
      </c>
      <c r="G55" s="184" t="str">
        <f>+G41</f>
        <v/>
      </c>
      <c r="H55" s="185"/>
      <c r="I55" s="185"/>
      <c r="J55" s="185"/>
      <c r="K55" s="185"/>
      <c r="L55" s="185"/>
      <c r="M55" s="185"/>
      <c r="N55" s="185"/>
      <c r="O55" s="185"/>
      <c r="P55" s="186">
        <f t="shared" si="7"/>
        <v>0</v>
      </c>
      <c r="Q55" s="174" t="str">
        <f t="shared" si="6"/>
        <v/>
      </c>
      <c r="R55" s="122"/>
    </row>
    <row r="56" spans="3:18">
      <c r="C56" s="423"/>
      <c r="E56" s="130">
        <f t="shared" ref="E56" si="9">+E55+1</f>
        <v>4</v>
      </c>
      <c r="F56" s="132">
        <f t="shared" si="5"/>
        <v>0</v>
      </c>
      <c r="G56" s="184" t="str">
        <f>+G42</f>
        <v/>
      </c>
      <c r="H56" s="185"/>
      <c r="I56" s="185"/>
      <c r="J56" s="185"/>
      <c r="K56" s="185"/>
      <c r="L56" s="185"/>
      <c r="M56" s="185"/>
      <c r="N56" s="185"/>
      <c r="O56" s="185"/>
      <c r="P56" s="186">
        <f t="shared" si="7"/>
        <v>0</v>
      </c>
      <c r="Q56" s="174" t="str">
        <f t="shared" si="6"/>
        <v/>
      </c>
      <c r="R56" s="122"/>
    </row>
    <row r="57" spans="3:18">
      <c r="C57" s="423"/>
      <c r="E57" s="429" t="s">
        <v>251</v>
      </c>
      <c r="F57" s="429"/>
      <c r="I57" s="176" t="str">
        <f>IFERROR(AVERAGE(I51:I56),"")</f>
        <v/>
      </c>
      <c r="J57" s="178"/>
      <c r="K57" s="176" t="str">
        <f>IFERROR(AVERAGE(K51:K56),"")</f>
        <v/>
      </c>
      <c r="L57" s="178"/>
      <c r="M57" s="176" t="str">
        <f>IFERROR(AVERAGE(M51:M56),"")</f>
        <v/>
      </c>
      <c r="N57" s="178"/>
      <c r="O57" s="176" t="str">
        <f>IFERROR(AVERAGE(O51:O56),"")</f>
        <v/>
      </c>
      <c r="P57" s="176">
        <f t="shared" ref="P57:Q57" si="10">IFERROR(AVERAGE(P51:P56),"")</f>
        <v>0</v>
      </c>
      <c r="Q57" s="176" t="str">
        <f t="shared" si="10"/>
        <v/>
      </c>
      <c r="R57" s="122"/>
    </row>
    <row r="58" spans="3:18">
      <c r="C58" s="423"/>
      <c r="D58" s="70"/>
      <c r="K58" s="75"/>
      <c r="L58" s="75"/>
      <c r="R58" s="122"/>
    </row>
    <row r="59" spans="3:18" ht="42" customHeight="1">
      <c r="C59" s="423"/>
      <c r="D59" s="70"/>
      <c r="E59" s="70" t="s">
        <v>252</v>
      </c>
      <c r="R59" s="122"/>
    </row>
    <row r="60" spans="3:18">
      <c r="C60" s="423"/>
      <c r="D60" s="70"/>
      <c r="R60" s="122"/>
    </row>
    <row r="61" spans="3:18">
      <c r="C61" s="423"/>
      <c r="D61" s="70"/>
      <c r="E61" s="181"/>
      <c r="F61" s="181"/>
      <c r="G61" s="181"/>
      <c r="H61" s="181"/>
      <c r="I61" s="181"/>
      <c r="J61" s="181"/>
      <c r="K61" s="181"/>
      <c r="L61" s="181"/>
      <c r="M61" s="181"/>
      <c r="N61" s="181"/>
      <c r="O61" s="181"/>
      <c r="P61" s="181"/>
      <c r="Q61" s="181"/>
      <c r="R61" s="122"/>
    </row>
    <row r="62" spans="3:18">
      <c r="C62" s="423"/>
      <c r="D62" s="70"/>
      <c r="E62" s="428" t="s">
        <v>189</v>
      </c>
      <c r="F62" s="428"/>
      <c r="G62" s="428"/>
      <c r="H62" s="428"/>
      <c r="I62" s="428"/>
      <c r="J62" s="428"/>
      <c r="K62" s="428"/>
      <c r="L62" s="75"/>
      <c r="R62" s="122"/>
    </row>
    <row r="63" spans="3:18">
      <c r="C63" s="423"/>
      <c r="D63" s="70"/>
      <c r="E63" s="384" t="s">
        <v>235</v>
      </c>
      <c r="F63" s="384"/>
      <c r="G63" s="133" t="s">
        <v>237</v>
      </c>
      <c r="H63" s="133" t="s">
        <v>238</v>
      </c>
      <c r="I63" s="133" t="s">
        <v>239</v>
      </c>
      <c r="J63" s="133" t="s">
        <v>240</v>
      </c>
      <c r="K63" s="75"/>
      <c r="L63" s="75"/>
      <c r="R63" s="122"/>
    </row>
    <row r="64" spans="3:18">
      <c r="C64" s="423"/>
      <c r="D64" s="70"/>
      <c r="E64" s="390">
        <f t="shared" ref="E64" si="11">+F37</f>
        <v>0</v>
      </c>
      <c r="F64" s="390"/>
      <c r="G64" s="134" t="str">
        <f t="shared" ref="G64:G70" si="12">IFERROR(I51/H37,"")</f>
        <v/>
      </c>
      <c r="H64" s="134" t="str">
        <f t="shared" ref="H64:H70" si="13">IFERROR(K51/I37,"")</f>
        <v/>
      </c>
      <c r="I64" s="134" t="str">
        <f t="shared" ref="I64:I70" si="14">IFERROR(M51/J37,"")</f>
        <v/>
      </c>
      <c r="J64" s="134" t="str">
        <f t="shared" ref="J64:J70" si="15">IFERROR(O51/K37,"")</f>
        <v/>
      </c>
      <c r="K64" s="75"/>
      <c r="L64" s="75"/>
      <c r="R64" s="122"/>
    </row>
    <row r="65" spans="3:18">
      <c r="C65" s="423"/>
      <c r="D65" s="70"/>
      <c r="E65" s="390">
        <f t="shared" ref="E65:E69" si="16">+F38</f>
        <v>0</v>
      </c>
      <c r="F65" s="390"/>
      <c r="G65" s="134" t="str">
        <f t="shared" si="12"/>
        <v/>
      </c>
      <c r="H65" s="134" t="str">
        <f t="shared" si="13"/>
        <v/>
      </c>
      <c r="I65" s="134" t="str">
        <f t="shared" si="14"/>
        <v/>
      </c>
      <c r="J65" s="134" t="str">
        <f t="shared" si="15"/>
        <v/>
      </c>
      <c r="K65" s="75"/>
      <c r="L65" s="75"/>
      <c r="R65" s="122"/>
    </row>
    <row r="66" spans="3:18">
      <c r="C66" s="423"/>
      <c r="D66" s="70"/>
      <c r="E66" s="390">
        <f t="shared" si="16"/>
        <v>0</v>
      </c>
      <c r="F66" s="390"/>
      <c r="G66" s="134" t="str">
        <f t="shared" si="12"/>
        <v/>
      </c>
      <c r="H66" s="134" t="str">
        <f t="shared" si="13"/>
        <v/>
      </c>
      <c r="I66" s="134" t="str">
        <f t="shared" si="14"/>
        <v/>
      </c>
      <c r="J66" s="134" t="str">
        <f t="shared" si="15"/>
        <v/>
      </c>
      <c r="K66" s="75"/>
      <c r="L66" s="75"/>
      <c r="R66" s="122"/>
    </row>
    <row r="67" spans="3:18">
      <c r="C67" s="423"/>
      <c r="D67" s="70"/>
      <c r="E67" s="390">
        <f t="shared" si="16"/>
        <v>0</v>
      </c>
      <c r="F67" s="390"/>
      <c r="G67" s="134" t="str">
        <f t="shared" si="12"/>
        <v/>
      </c>
      <c r="H67" s="134" t="str">
        <f t="shared" si="13"/>
        <v/>
      </c>
      <c r="I67" s="134" t="str">
        <f t="shared" si="14"/>
        <v/>
      </c>
      <c r="J67" s="134" t="str">
        <f t="shared" si="15"/>
        <v/>
      </c>
      <c r="K67" s="75"/>
      <c r="L67" s="75"/>
      <c r="R67" s="122"/>
    </row>
    <row r="68" spans="3:18">
      <c r="C68" s="423"/>
      <c r="D68" s="70"/>
      <c r="E68" s="390">
        <f t="shared" si="16"/>
        <v>0</v>
      </c>
      <c r="F68" s="390"/>
      <c r="G68" s="134" t="str">
        <f t="shared" si="12"/>
        <v/>
      </c>
      <c r="H68" s="134" t="str">
        <f t="shared" si="13"/>
        <v/>
      </c>
      <c r="I68" s="134" t="str">
        <f t="shared" si="14"/>
        <v/>
      </c>
      <c r="J68" s="134" t="str">
        <f t="shared" si="15"/>
        <v/>
      </c>
      <c r="K68" s="75"/>
      <c r="L68" s="75"/>
      <c r="R68" s="122"/>
    </row>
    <row r="69" spans="3:18">
      <c r="C69" s="423"/>
      <c r="D69" s="70"/>
      <c r="E69" s="390">
        <f t="shared" si="16"/>
        <v>0</v>
      </c>
      <c r="F69" s="390"/>
      <c r="G69" s="134" t="str">
        <f t="shared" si="12"/>
        <v/>
      </c>
      <c r="H69" s="134" t="str">
        <f t="shared" si="13"/>
        <v/>
      </c>
      <c r="I69" s="134" t="str">
        <f t="shared" si="14"/>
        <v/>
      </c>
      <c r="J69" s="134" t="str">
        <f t="shared" si="15"/>
        <v/>
      </c>
      <c r="K69" s="75"/>
      <c r="L69" s="75"/>
      <c r="R69" s="122"/>
    </row>
    <row r="70" spans="3:18" ht="39" customHeight="1">
      <c r="C70" s="423"/>
      <c r="D70" s="70"/>
      <c r="E70" s="391" t="s">
        <v>174</v>
      </c>
      <c r="F70" s="392"/>
      <c r="G70" s="134" t="str">
        <f t="shared" si="12"/>
        <v/>
      </c>
      <c r="H70" s="134" t="str">
        <f t="shared" si="13"/>
        <v/>
      </c>
      <c r="I70" s="134" t="str">
        <f t="shared" si="14"/>
        <v/>
      </c>
      <c r="J70" s="134" t="str">
        <f t="shared" si="15"/>
        <v/>
      </c>
      <c r="K70" s="75"/>
      <c r="L70" s="75"/>
      <c r="R70" s="122"/>
    </row>
    <row r="71" spans="3:18">
      <c r="C71" s="423"/>
      <c r="D71" s="70"/>
      <c r="K71" s="75"/>
      <c r="L71" s="75"/>
      <c r="R71" s="122"/>
    </row>
    <row r="72" spans="3:18" ht="22.5" customHeight="1">
      <c r="C72" s="423"/>
      <c r="D72" s="120"/>
      <c r="E72" s="420" t="s">
        <v>253</v>
      </c>
      <c r="F72" s="420"/>
      <c r="G72" s="420"/>
      <c r="H72" s="420"/>
      <c r="I72" s="420"/>
      <c r="J72" s="420"/>
      <c r="K72" s="420"/>
      <c r="L72" s="135"/>
      <c r="R72" s="122"/>
    </row>
    <row r="73" spans="3:18">
      <c r="C73" s="423"/>
      <c r="D73" s="120"/>
      <c r="R73" s="122"/>
    </row>
    <row r="74" spans="3:18" ht="76.5" customHeight="1">
      <c r="C74" s="423"/>
      <c r="D74" s="136"/>
      <c r="E74" s="131" t="s">
        <v>254</v>
      </c>
      <c r="F74" s="131" t="s">
        <v>255</v>
      </c>
      <c r="G74" s="131" t="s">
        <v>256</v>
      </c>
      <c r="H74" s="131" t="s">
        <v>257</v>
      </c>
      <c r="I74" s="131" t="s">
        <v>258</v>
      </c>
      <c r="J74" s="131" t="s">
        <v>259</v>
      </c>
      <c r="K74" s="131" t="s">
        <v>260</v>
      </c>
      <c r="L74" s="131" t="s">
        <v>261</v>
      </c>
      <c r="M74" s="131" t="s">
        <v>262</v>
      </c>
      <c r="R74" s="122"/>
    </row>
    <row r="75" spans="3:18" s="137" customFormat="1">
      <c r="C75" s="423"/>
      <c r="D75" s="138"/>
      <c r="E75" s="139"/>
      <c r="F75" s="140">
        <f>+F37</f>
        <v>0</v>
      </c>
      <c r="G75" s="141"/>
      <c r="H75" s="141"/>
      <c r="I75" s="141"/>
      <c r="J75" s="141"/>
      <c r="K75" s="141"/>
      <c r="L75" s="190" t="e">
        <f>K75/I75</f>
        <v>#DIV/0!</v>
      </c>
      <c r="M75" s="179"/>
      <c r="R75" s="142"/>
    </row>
    <row r="76" spans="3:18" s="137" customFormat="1">
      <c r="C76" s="423"/>
      <c r="D76" s="138"/>
      <c r="E76" s="139"/>
      <c r="F76" s="140">
        <f t="shared" ref="F76:F80" si="17">+F38</f>
        <v>0</v>
      </c>
      <c r="G76" s="141"/>
      <c r="H76" s="141"/>
      <c r="I76" s="141"/>
      <c r="J76" s="141"/>
      <c r="K76" s="141"/>
      <c r="L76" s="190" t="e">
        <f t="shared" ref="L76:L80" si="18">K76/I76</f>
        <v>#DIV/0!</v>
      </c>
      <c r="M76" s="179"/>
      <c r="R76" s="142"/>
    </row>
    <row r="77" spans="3:18" s="137" customFormat="1">
      <c r="C77" s="423"/>
      <c r="D77" s="138"/>
      <c r="E77" s="139"/>
      <c r="F77" s="140">
        <f t="shared" si="17"/>
        <v>0</v>
      </c>
      <c r="G77" s="141"/>
      <c r="H77" s="141"/>
      <c r="I77" s="141"/>
      <c r="J77" s="141"/>
      <c r="K77" s="141"/>
      <c r="L77" s="190" t="e">
        <f t="shared" si="18"/>
        <v>#DIV/0!</v>
      </c>
      <c r="M77" s="179"/>
      <c r="R77" s="142"/>
    </row>
    <row r="78" spans="3:18" s="137" customFormat="1">
      <c r="C78" s="423"/>
      <c r="D78" s="138"/>
      <c r="E78" s="139"/>
      <c r="F78" s="140">
        <f t="shared" si="17"/>
        <v>0</v>
      </c>
      <c r="G78" s="141"/>
      <c r="H78" s="141"/>
      <c r="I78" s="141"/>
      <c r="J78" s="141"/>
      <c r="K78" s="141"/>
      <c r="L78" s="190" t="e">
        <f t="shared" si="18"/>
        <v>#DIV/0!</v>
      </c>
      <c r="M78" s="179"/>
      <c r="R78" s="142"/>
    </row>
    <row r="79" spans="3:18" s="137" customFormat="1">
      <c r="C79" s="423"/>
      <c r="D79" s="138"/>
      <c r="E79" s="139"/>
      <c r="F79" s="140">
        <f t="shared" si="17"/>
        <v>0</v>
      </c>
      <c r="G79" s="141"/>
      <c r="H79" s="141"/>
      <c r="I79" s="141"/>
      <c r="J79" s="141"/>
      <c r="K79" s="141"/>
      <c r="L79" s="190" t="e">
        <f t="shared" si="18"/>
        <v>#DIV/0!</v>
      </c>
      <c r="M79" s="179"/>
      <c r="R79" s="142"/>
    </row>
    <row r="80" spans="3:18" s="137" customFormat="1">
      <c r="C80" s="423"/>
      <c r="D80" s="138"/>
      <c r="E80" s="139"/>
      <c r="F80" s="140">
        <f t="shared" si="17"/>
        <v>0</v>
      </c>
      <c r="G80" s="141"/>
      <c r="H80" s="141"/>
      <c r="I80" s="141"/>
      <c r="J80" s="141"/>
      <c r="K80" s="141"/>
      <c r="L80" s="190" t="e">
        <f t="shared" si="18"/>
        <v>#DIV/0!</v>
      </c>
      <c r="M80" s="179"/>
      <c r="R80" s="142"/>
    </row>
    <row r="81" spans="1:26">
      <c r="C81" s="423"/>
      <c r="D81" s="136"/>
      <c r="E81" s="385" t="s">
        <v>263</v>
      </c>
      <c r="F81" s="385"/>
      <c r="G81" s="143">
        <f t="shared" ref="G81:K81" si="19">SUM(G75:G80)</f>
        <v>0</v>
      </c>
      <c r="H81" s="143">
        <f t="shared" si="19"/>
        <v>0</v>
      </c>
      <c r="I81" s="143">
        <f t="shared" si="19"/>
        <v>0</v>
      </c>
      <c r="J81" s="143">
        <f t="shared" si="19"/>
        <v>0</v>
      </c>
      <c r="K81" s="143">
        <f t="shared" si="19"/>
        <v>0</v>
      </c>
      <c r="L81" s="143" t="e">
        <f>K81/I81</f>
        <v>#DIV/0!</v>
      </c>
      <c r="M81" s="137"/>
      <c r="R81" s="122"/>
    </row>
    <row r="82" spans="1:26">
      <c r="C82" s="423"/>
      <c r="D82" s="120"/>
      <c r="E82" s="421" t="s">
        <v>264</v>
      </c>
      <c r="F82" s="421"/>
      <c r="G82" s="421"/>
      <c r="H82" s="421"/>
      <c r="I82" s="421"/>
      <c r="J82" s="421"/>
      <c r="K82" s="421"/>
      <c r="L82" s="421"/>
      <c r="R82" s="122"/>
    </row>
    <row r="83" spans="1:26">
      <c r="C83" s="423"/>
      <c r="D83" s="189"/>
      <c r="E83" s="70" t="s">
        <v>265</v>
      </c>
      <c r="F83" s="106"/>
      <c r="G83" s="106"/>
      <c r="H83" s="106"/>
      <c r="I83" s="106"/>
      <c r="J83" s="106"/>
      <c r="K83" s="106"/>
      <c r="L83" s="106"/>
    </row>
    <row r="84" spans="1:26" ht="18" customHeight="1">
      <c r="C84" s="424"/>
      <c r="D84" s="120"/>
      <c r="E84" s="70" t="s">
        <v>266</v>
      </c>
      <c r="R84" s="122"/>
    </row>
    <row r="85" spans="1:26" ht="18" customHeight="1">
      <c r="C85" s="188"/>
      <c r="D85" s="189"/>
      <c r="E85" s="70" t="s">
        <v>267</v>
      </c>
    </row>
    <row r="86" spans="1:26" ht="18" customHeight="1">
      <c r="C86" s="188"/>
      <c r="D86" s="189"/>
      <c r="E86" s="70" t="s">
        <v>268</v>
      </c>
    </row>
    <row r="87" spans="1:26" ht="18" customHeight="1">
      <c r="C87" s="188"/>
      <c r="D87" s="189"/>
      <c r="E87" s="70" t="s">
        <v>269</v>
      </c>
    </row>
    <row r="88" spans="1:26" ht="18" customHeight="1">
      <c r="C88" s="188"/>
      <c r="D88" s="189"/>
      <c r="E88" s="70" t="s">
        <v>270</v>
      </c>
    </row>
    <row r="90" spans="1:26">
      <c r="A90" s="144"/>
      <c r="B90" s="145"/>
      <c r="C90" s="146"/>
      <c r="D90" s="147"/>
      <c r="E90" s="147"/>
      <c r="F90" s="147"/>
      <c r="G90" s="147"/>
      <c r="H90" s="147"/>
      <c r="I90" s="147"/>
      <c r="J90" s="147"/>
      <c r="K90" s="147"/>
      <c r="L90" s="147"/>
      <c r="M90" s="147"/>
      <c r="N90" s="147"/>
      <c r="O90" s="147"/>
      <c r="P90" s="148"/>
      <c r="Q90" s="147"/>
      <c r="R90" s="149"/>
      <c r="S90" s="150"/>
      <c r="T90" s="150"/>
      <c r="U90" s="150"/>
      <c r="V90" s="150"/>
      <c r="W90" s="150"/>
      <c r="X90" s="150"/>
      <c r="Y90" s="150"/>
      <c r="Z90" s="150"/>
    </row>
    <row r="91" spans="1:26" ht="17.25" customHeight="1">
      <c r="A91" s="151"/>
      <c r="B91" s="418" t="s">
        <v>271</v>
      </c>
      <c r="C91" s="419"/>
      <c r="D91" s="419"/>
      <c r="E91" s="419"/>
      <c r="F91" s="419"/>
      <c r="G91" s="419"/>
      <c r="H91" s="419"/>
      <c r="I91" s="419"/>
      <c r="J91" s="419"/>
      <c r="K91" s="419"/>
      <c r="L91" s="419"/>
      <c r="M91" s="419"/>
      <c r="N91" s="419"/>
      <c r="O91" s="419"/>
      <c r="P91" s="419"/>
      <c r="Q91" s="182"/>
      <c r="R91" s="152"/>
      <c r="S91" s="153"/>
      <c r="T91" s="153"/>
      <c r="U91" s="153"/>
      <c r="V91" s="153"/>
      <c r="W91" s="153"/>
      <c r="X91" s="153"/>
      <c r="Y91" s="154"/>
      <c r="Z91" s="150"/>
    </row>
    <row r="92" spans="1:26">
      <c r="A92" s="151"/>
      <c r="B92" s="397">
        <v>1</v>
      </c>
      <c r="C92" s="398"/>
      <c r="D92" s="412" t="s">
        <v>162</v>
      </c>
      <c r="E92" s="413"/>
      <c r="F92" s="414"/>
      <c r="G92" s="403">
        <v>0</v>
      </c>
      <c r="H92" s="404"/>
      <c r="I92" s="404"/>
      <c r="J92" s="404"/>
      <c r="K92" s="404"/>
      <c r="L92" s="404"/>
      <c r="M92" s="404"/>
      <c r="N92" s="404"/>
      <c r="O92" s="404"/>
      <c r="P92" s="405"/>
      <c r="Q92" s="183"/>
      <c r="R92" s="155"/>
      <c r="S92" s="156"/>
      <c r="T92" s="156"/>
      <c r="U92" s="156"/>
      <c r="V92" s="156"/>
      <c r="W92" s="156"/>
      <c r="X92" s="156"/>
      <c r="Y92" s="154"/>
      <c r="Z92" s="150"/>
    </row>
    <row r="93" spans="1:26">
      <c r="A93" s="151"/>
      <c r="B93" s="399"/>
      <c r="C93" s="400"/>
      <c r="D93" s="415" t="s">
        <v>1</v>
      </c>
      <c r="E93" s="416"/>
      <c r="F93" s="417"/>
      <c r="G93" s="406"/>
      <c r="H93" s="407"/>
      <c r="I93" s="407"/>
      <c r="J93" s="407"/>
      <c r="K93" s="407"/>
      <c r="L93" s="407"/>
      <c r="M93" s="407"/>
      <c r="N93" s="407"/>
      <c r="O93" s="407"/>
      <c r="P93" s="408"/>
      <c r="Q93" s="183"/>
      <c r="R93" s="155"/>
      <c r="S93" s="156"/>
      <c r="T93" s="156"/>
      <c r="U93" s="156"/>
      <c r="V93" s="156"/>
      <c r="W93" s="156"/>
      <c r="X93" s="156"/>
      <c r="Y93" s="154"/>
      <c r="Z93" s="150"/>
    </row>
    <row r="94" spans="1:26">
      <c r="A94" s="151"/>
      <c r="B94" s="399"/>
      <c r="C94" s="400"/>
      <c r="D94" s="415" t="s">
        <v>272</v>
      </c>
      <c r="E94" s="416"/>
      <c r="F94" s="417"/>
      <c r="G94" s="406"/>
      <c r="H94" s="407"/>
      <c r="I94" s="407"/>
      <c r="J94" s="407"/>
      <c r="K94" s="407"/>
      <c r="L94" s="407"/>
      <c r="M94" s="407"/>
      <c r="N94" s="407"/>
      <c r="O94" s="407"/>
      <c r="P94" s="408"/>
      <c r="Q94" s="183"/>
      <c r="R94" s="155"/>
      <c r="S94" s="156"/>
      <c r="T94" s="156"/>
      <c r="U94" s="156"/>
      <c r="V94" s="156"/>
      <c r="W94" s="156"/>
      <c r="X94" s="156"/>
      <c r="Y94" s="154"/>
      <c r="Z94" s="150"/>
    </row>
    <row r="95" spans="1:26">
      <c r="A95" s="151"/>
      <c r="B95" s="399"/>
      <c r="C95" s="400"/>
      <c r="D95" s="415" t="s">
        <v>160</v>
      </c>
      <c r="E95" s="416"/>
      <c r="F95" s="417"/>
      <c r="G95" s="406"/>
      <c r="H95" s="407"/>
      <c r="I95" s="407"/>
      <c r="J95" s="407"/>
      <c r="K95" s="407"/>
      <c r="L95" s="407"/>
      <c r="M95" s="407"/>
      <c r="N95" s="407"/>
      <c r="O95" s="407"/>
      <c r="P95" s="408"/>
      <c r="Q95" s="183"/>
      <c r="R95" s="155"/>
      <c r="S95" s="156"/>
      <c r="T95" s="156"/>
      <c r="U95" s="156"/>
      <c r="V95" s="156"/>
      <c r="W95" s="156"/>
      <c r="X95" s="156"/>
      <c r="Y95" s="154"/>
      <c r="Z95" s="150"/>
    </row>
    <row r="96" spans="1:26">
      <c r="A96" s="151"/>
      <c r="B96" s="399"/>
      <c r="C96" s="400"/>
      <c r="D96" s="415" t="s">
        <v>273</v>
      </c>
      <c r="E96" s="416"/>
      <c r="F96" s="417"/>
      <c r="G96" s="406"/>
      <c r="H96" s="407"/>
      <c r="I96" s="407"/>
      <c r="J96" s="407"/>
      <c r="K96" s="407"/>
      <c r="L96" s="407"/>
      <c r="M96" s="407"/>
      <c r="N96" s="407"/>
      <c r="O96" s="407"/>
      <c r="P96" s="408"/>
      <c r="Q96" s="183"/>
      <c r="R96" s="155"/>
      <c r="S96" s="156"/>
      <c r="T96" s="156"/>
      <c r="U96" s="156"/>
      <c r="V96" s="156"/>
      <c r="W96" s="156"/>
      <c r="X96" s="156"/>
      <c r="Y96" s="154"/>
      <c r="Z96" s="150"/>
    </row>
    <row r="97" spans="1:26">
      <c r="A97" s="151"/>
      <c r="B97" s="399"/>
      <c r="C97" s="400"/>
      <c r="D97" s="415" t="s">
        <v>163</v>
      </c>
      <c r="E97" s="416"/>
      <c r="F97" s="417"/>
      <c r="G97" s="406"/>
      <c r="H97" s="407"/>
      <c r="I97" s="407"/>
      <c r="J97" s="407"/>
      <c r="K97" s="407"/>
      <c r="L97" s="407"/>
      <c r="M97" s="407"/>
      <c r="N97" s="407"/>
      <c r="O97" s="407"/>
      <c r="P97" s="408"/>
      <c r="Q97" s="183"/>
      <c r="R97" s="155"/>
      <c r="S97" s="156"/>
      <c r="T97" s="156"/>
      <c r="U97" s="156"/>
      <c r="V97" s="156"/>
      <c r="W97" s="156"/>
      <c r="X97" s="156"/>
      <c r="Y97" s="154"/>
      <c r="Z97" s="150"/>
    </row>
    <row r="98" spans="1:26">
      <c r="A98" s="151"/>
      <c r="B98" s="401"/>
      <c r="C98" s="402"/>
      <c r="D98" s="394" t="s">
        <v>274</v>
      </c>
      <c r="E98" s="395"/>
      <c r="F98" s="396"/>
      <c r="G98" s="409"/>
      <c r="H98" s="410"/>
      <c r="I98" s="410"/>
      <c r="J98" s="410"/>
      <c r="K98" s="410"/>
      <c r="L98" s="410"/>
      <c r="M98" s="410"/>
      <c r="N98" s="410"/>
      <c r="O98" s="410"/>
      <c r="P98" s="411"/>
      <c r="Q98" s="183"/>
      <c r="R98" s="155"/>
      <c r="S98" s="156"/>
      <c r="T98" s="156"/>
      <c r="U98" s="156"/>
      <c r="V98" s="156"/>
      <c r="W98" s="156"/>
      <c r="X98" s="156"/>
      <c r="Y98" s="154"/>
      <c r="Z98" s="150"/>
    </row>
    <row r="99" spans="1:26">
      <c r="A99" s="157"/>
      <c r="B99" s="158"/>
      <c r="C99" s="159"/>
      <c r="D99" s="160"/>
      <c r="E99" s="160"/>
      <c r="F99" s="161"/>
      <c r="G99" s="161"/>
      <c r="H99" s="161"/>
      <c r="I99" s="161"/>
      <c r="J99" s="161"/>
      <c r="K99" s="161"/>
      <c r="L99" s="161"/>
      <c r="M99" s="161"/>
      <c r="N99" s="161"/>
      <c r="O99" s="161"/>
      <c r="P99" s="161"/>
      <c r="Q99" s="161"/>
      <c r="R99" s="162"/>
      <c r="S99" s="150"/>
      <c r="T99" s="150"/>
      <c r="U99" s="150"/>
      <c r="V99" s="150"/>
      <c r="W99" s="150"/>
      <c r="X99" s="150"/>
      <c r="Y99" s="150"/>
      <c r="Z99" s="150"/>
    </row>
  </sheetData>
  <sheetProtection insertRows="0"/>
  <mergeCells count="62">
    <mergeCell ref="N29:O29"/>
    <mergeCell ref="D11:E11"/>
    <mergeCell ref="B1:R1"/>
    <mergeCell ref="B2:R2"/>
    <mergeCell ref="B3:R3"/>
    <mergeCell ref="B4:E4"/>
    <mergeCell ref="B5:R5"/>
    <mergeCell ref="H16:O16"/>
    <mergeCell ref="E22:L22"/>
    <mergeCell ref="N23:O23"/>
    <mergeCell ref="N24:O24"/>
    <mergeCell ref="N25:O25"/>
    <mergeCell ref="B91:P91"/>
    <mergeCell ref="E72:K72"/>
    <mergeCell ref="E82:L82"/>
    <mergeCell ref="C21:C84"/>
    <mergeCell ref="H49:I49"/>
    <mergeCell ref="J49:K49"/>
    <mergeCell ref="L49:M49"/>
    <mergeCell ref="N49:O49"/>
    <mergeCell ref="N30:O30"/>
    <mergeCell ref="E35:K35"/>
    <mergeCell ref="E48:K48"/>
    <mergeCell ref="E57:F57"/>
    <mergeCell ref="E62:K62"/>
    <mergeCell ref="N26:O26"/>
    <mergeCell ref="N27:O27"/>
    <mergeCell ref="N28:O28"/>
    <mergeCell ref="Q49:Q50"/>
    <mergeCell ref="D98:F98"/>
    <mergeCell ref="B92:C98"/>
    <mergeCell ref="G92:P92"/>
    <mergeCell ref="G93:P93"/>
    <mergeCell ref="G94:P94"/>
    <mergeCell ref="G95:P95"/>
    <mergeCell ref="G96:P96"/>
    <mergeCell ref="G97:P97"/>
    <mergeCell ref="G98:P98"/>
    <mergeCell ref="D92:F92"/>
    <mergeCell ref="D93:F93"/>
    <mergeCell ref="D95:F95"/>
    <mergeCell ref="D94:F94"/>
    <mergeCell ref="D96:F96"/>
    <mergeCell ref="D97:F97"/>
    <mergeCell ref="E81:F81"/>
    <mergeCell ref="E43:G43"/>
    <mergeCell ref="F49:F50"/>
    <mergeCell ref="E49:E50"/>
    <mergeCell ref="P49:P50"/>
    <mergeCell ref="E63:F63"/>
    <mergeCell ref="E64:F64"/>
    <mergeCell ref="E65:F65"/>
    <mergeCell ref="E66:F66"/>
    <mergeCell ref="E67:F67"/>
    <mergeCell ref="E68:F68"/>
    <mergeCell ref="E69:F69"/>
    <mergeCell ref="E70:F70"/>
    <mergeCell ref="E31:O31"/>
    <mergeCell ref="E32:O32"/>
    <mergeCell ref="E33:N33"/>
    <mergeCell ref="E45:P46"/>
    <mergeCell ref="G49:G50"/>
  </mergeCells>
  <dataValidations count="3">
    <dataValidation type="whole" operator="greaterThanOrEqual" allowBlank="1" showErrorMessage="1" errorTitle="ERROR" error="Escriba un número igual o mayor que 0" promptTitle="ERROR" prompt="Escriba un número igual o mayor que 0" sqref="G63:I63 E58:H58 E71:H71 E64:E69" xr:uid="{987C5AD1-12D0-403C-9346-D90F654E0950}">
      <formula1>0</formula1>
    </dataValidation>
    <dataValidation operator="greaterThanOrEqual" allowBlank="1" showErrorMessage="1" errorTitle="ERROR" error="Escriba un número igual o mayor que 0" promptTitle="ERROR" prompt="Escriba un número igual o mayor que 0" sqref="H43:M43 M57 K57 I57 H37:K42 O57:Q57 H51:O56 G64:J70" xr:uid="{79C237DE-DBB6-49C3-BE2C-E2C2805B84B7}"/>
    <dataValidation type="list" allowBlank="1" showInputMessage="1" showErrorMessage="1" sqref="E75:E80" xr:uid="{E1790595-F06D-4136-BB28-50CF66E7ECE2}">
      <formula1>"Año 1, Año 2, Año 3, Año 4"</formula1>
    </dataValidation>
  </dataValidations>
  <hyperlinks>
    <hyperlink ref="C9" location="'ANEXO 3'!A1" display="VOLVER AL INDICE" xr:uid="{744AE7BA-A2D9-4651-854C-83727EBC1BA0}"/>
  </hyperlinks>
  <pageMargins left="0.25" right="0.25" top="0.75" bottom="0.75" header="0.3" footer="0.3"/>
  <pageSetup paperSize="178" orientation="landscape" horizontalDpi="1200" verticalDpi="1200" r:id="rId1"/>
  <ignoredErrors>
    <ignoredError sqref="F75:F80 L37:L42"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Omar Ariel Guevara Mancera</cp:lastModifiedBy>
  <cp:revision/>
  <dcterms:created xsi:type="dcterms:W3CDTF">2012-04-13T14:28:11Z</dcterms:created>
  <dcterms:modified xsi:type="dcterms:W3CDTF">2026-04-29T16:13:45Z</dcterms:modified>
  <cp:category/>
  <cp:contentStatus/>
</cp:coreProperties>
</file>